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804ABDBE-2326-468A-84E5-7A56254B62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4"/>
  <c r="Y39" i="4"/>
  <c r="Z39" i="5"/>
  <c r="Z39" i="6"/>
  <c r="Z39" i="7"/>
  <c r="Y39" i="7"/>
  <c r="Z39" i="8"/>
  <c r="Z39" i="9"/>
  <c r="Z39" i="10"/>
  <c r="Z39" i="11"/>
  <c r="Z39" i="12"/>
  <c r="Y39" i="12"/>
  <c r="Z39" i="13"/>
  <c r="Y39" i="13"/>
  <c r="Y39" i="14"/>
  <c r="Z39" i="14" s="1"/>
  <c r="Y39" i="15"/>
  <c r="Z39" i="15" s="1"/>
  <c r="Z39" i="16"/>
  <c r="Z39" i="17"/>
  <c r="Z39" i="18"/>
  <c r="Z39" i="19"/>
  <c r="Z39" i="20"/>
  <c r="Y39" i="20"/>
  <c r="Z39" i="21"/>
  <c r="Z39" i="22"/>
  <c r="Z39" i="1"/>
  <c r="Y39" i="1"/>
  <c r="W39" i="2"/>
  <c r="Y39" i="2" s="1"/>
  <c r="J39" i="2"/>
  <c r="W39" i="3"/>
  <c r="Y39" i="3" s="1"/>
  <c r="Z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J39" i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Y38" i="3" s="1"/>
  <c r="Y40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L38" i="7" s="1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P38" i="8" s="1"/>
  <c r="O27" i="8"/>
  <c r="O38" i="8" s="1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Q38" i="9" s="1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X27" i="11"/>
  <c r="W27" i="11"/>
  <c r="V27" i="11"/>
  <c r="V38" i="11" s="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F38" i="12" s="1"/>
  <c r="F40" i="12" s="1"/>
  <c r="E27" i="12"/>
  <c r="E38" i="12" s="1"/>
  <c r="E40" i="12" s="1"/>
  <c r="D27" i="12"/>
  <c r="C27" i="12"/>
  <c r="AA27" i="13"/>
  <c r="AA38" i="13" s="1"/>
  <c r="AA40" i="13" s="1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G38" i="13" s="1"/>
  <c r="G40" i="13" s="1"/>
  <c r="H39" i="13" s="1"/>
  <c r="F27" i="13"/>
  <c r="E27" i="13"/>
  <c r="D27" i="13"/>
  <c r="D38" i="13" s="1"/>
  <c r="D40" i="13" s="1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J38" i="14" s="1"/>
  <c r="I27" i="14"/>
  <c r="I38" i="14" s="1"/>
  <c r="H27" i="14"/>
  <c r="G27" i="14"/>
  <c r="F27" i="14"/>
  <c r="F38" i="14" s="1"/>
  <c r="F40" i="14" s="1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M38" i="15" s="1"/>
  <c r="L27" i="15"/>
  <c r="L38" i="15" s="1"/>
  <c r="K27" i="15"/>
  <c r="J27" i="15"/>
  <c r="I27" i="15"/>
  <c r="I38" i="15" s="1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P38" i="16" s="1"/>
  <c r="O27" i="16"/>
  <c r="O38" i="16" s="1"/>
  <c r="N27" i="16"/>
  <c r="M27" i="16"/>
  <c r="L27" i="16"/>
  <c r="L38" i="16" s="1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R38" i="17" s="1"/>
  <c r="Q27" i="17"/>
  <c r="Q38" i="17" s="1"/>
  <c r="P27" i="17"/>
  <c r="O27" i="17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T38" i="18" s="1"/>
  <c r="S27" i="18"/>
  <c r="S38" i="18" s="1"/>
  <c r="R27" i="18"/>
  <c r="Q27" i="18"/>
  <c r="P27" i="18"/>
  <c r="P38" i="18" s="1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V38" i="19" s="1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AA38" i="21" s="1"/>
  <c r="AA40" i="21" s="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D38" i="21" s="1"/>
  <c r="D40" i="21" s="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F38" i="22" s="1"/>
  <c r="F40" i="22" s="1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W17" i="10"/>
  <c r="W38" i="10" s="1"/>
  <c r="V17" i="10"/>
  <c r="V38" i="10" s="1"/>
  <c r="U17" i="10"/>
  <c r="U38" i="10" s="1"/>
  <c r="T17" i="10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Z17" i="18" s="1"/>
  <c r="W17" i="18"/>
  <c r="W38" i="18" s="1"/>
  <c r="V17" i="18"/>
  <c r="V38" i="18" s="1"/>
  <c r="U17" i="18"/>
  <c r="U38" i="18" s="1"/>
  <c r="T17" i="18"/>
  <c r="S17" i="18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Z17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3" l="1"/>
  <c r="X40" i="23"/>
  <c r="H40" i="4"/>
  <c r="I39" i="4" s="1"/>
  <c r="I40" i="4" s="1"/>
  <c r="Y40" i="2"/>
  <c r="Z40" i="23"/>
  <c r="H40" i="5"/>
  <c r="I39" i="5" s="1"/>
  <c r="I40" i="5" s="1"/>
  <c r="H40" i="23"/>
  <c r="I39" i="23" s="1"/>
  <c r="I40" i="23" s="1"/>
  <c r="K39" i="23" s="1"/>
  <c r="H40" i="12"/>
  <c r="I39" i="12" s="1"/>
  <c r="I40" i="12" s="1"/>
  <c r="Z38" i="10"/>
  <c r="Y40" i="10"/>
  <c r="H40" i="2"/>
  <c r="I39" i="2" s="1"/>
  <c r="I40" i="2" s="1"/>
  <c r="X40" i="8"/>
  <c r="Z40" i="8" s="1"/>
  <c r="Z38" i="8"/>
  <c r="H40" i="21"/>
  <c r="I39" i="21" s="1"/>
  <c r="I40" i="21" s="1"/>
  <c r="K39" i="21" s="1"/>
  <c r="Y40" i="19"/>
  <c r="H40" i="10"/>
  <c r="I39" i="10" s="1"/>
  <c r="I40" i="10" s="1"/>
  <c r="Y40" i="8"/>
  <c r="H40" i="13"/>
  <c r="I39" i="13" s="1"/>
  <c r="I40" i="13" s="1"/>
  <c r="K39" i="13" s="1"/>
  <c r="Y40" i="11"/>
  <c r="Z38" i="18"/>
  <c r="Y40" i="18"/>
  <c r="I40" i="9"/>
  <c r="J40" i="9" s="1"/>
  <c r="Z38" i="6"/>
  <c r="X40" i="6"/>
  <c r="Z40" i="6" s="1"/>
  <c r="Z38" i="7"/>
  <c r="X40" i="7"/>
  <c r="Z40" i="7" s="1"/>
  <c r="Z38" i="16"/>
  <c r="X40" i="16"/>
  <c r="H40" i="18"/>
  <c r="I39" i="18" s="1"/>
  <c r="I40" i="18" s="1"/>
  <c r="Y40" i="16"/>
  <c r="H40" i="7"/>
  <c r="I39" i="7" s="1"/>
  <c r="I40" i="7" s="1"/>
  <c r="J40" i="7" s="1"/>
  <c r="I40" i="17"/>
  <c r="Y40" i="5"/>
  <c r="Z38" i="15"/>
  <c r="X40" i="15"/>
  <c r="Z40" i="15" s="1"/>
  <c r="H40" i="6"/>
  <c r="I39" i="6" s="1"/>
  <c r="I40" i="6" s="1"/>
  <c r="Z38" i="1"/>
  <c r="X40" i="1"/>
  <c r="Z40" i="1" s="1"/>
  <c r="H40" i="15"/>
  <c r="I39" i="15" s="1"/>
  <c r="I40" i="15" s="1"/>
  <c r="K39" i="15" s="1"/>
  <c r="Z17" i="10"/>
  <c r="X38" i="22"/>
  <c r="X38" i="3"/>
  <c r="X38" i="12"/>
  <c r="X38" i="21"/>
  <c r="X38" i="2"/>
  <c r="Z27" i="3"/>
  <c r="X38" i="11"/>
  <c r="X38" i="20"/>
  <c r="X38" i="19"/>
  <c r="X38" i="10"/>
  <c r="X40" i="10" s="1"/>
  <c r="Z27" i="11"/>
  <c r="Z17" i="8"/>
  <c r="X38" i="9"/>
  <c r="X38" i="18"/>
  <c r="X40" i="18" s="1"/>
  <c r="Z17" i="16"/>
  <c r="X38" i="17"/>
  <c r="Z17" i="4"/>
  <c r="Z17" i="1"/>
  <c r="Z17" i="15"/>
  <c r="Z17" i="23"/>
  <c r="X38" i="5"/>
  <c r="X38" i="14"/>
  <c r="X38" i="4"/>
  <c r="X38" i="13"/>
  <c r="J40" i="19"/>
  <c r="K39" i="19"/>
  <c r="J40" i="11"/>
  <c r="K39" i="11"/>
  <c r="J40" i="3"/>
  <c r="K39" i="3"/>
  <c r="K39" i="1"/>
  <c r="J40" i="1"/>
  <c r="K39" i="16"/>
  <c r="J40" i="16"/>
  <c r="K39" i="8"/>
  <c r="J40" i="8"/>
  <c r="K39" i="5"/>
  <c r="J40" i="5"/>
  <c r="J40" i="18"/>
  <c r="K39" i="18"/>
  <c r="J40" i="10"/>
  <c r="K39" i="10"/>
  <c r="J40" i="2"/>
  <c r="K39" i="2"/>
  <c r="K39" i="20"/>
  <c r="J40" i="20"/>
  <c r="K39" i="12"/>
  <c r="J40" i="12"/>
  <c r="K39" i="4"/>
  <c r="J40" i="4"/>
  <c r="J40" i="17"/>
  <c r="K39" i="17"/>
  <c r="J40" i="22"/>
  <c r="K39" i="22"/>
  <c r="J40" i="14"/>
  <c r="K39" i="14"/>
  <c r="J40" i="6"/>
  <c r="K39" i="6"/>
  <c r="Z38" i="4" l="1"/>
  <c r="X40" i="4"/>
  <c r="Z40" i="4" s="1"/>
  <c r="Z38" i="14"/>
  <c r="X40" i="14"/>
  <c r="Z40" i="14" s="1"/>
  <c r="K39" i="9"/>
  <c r="J40" i="21"/>
  <c r="Z38" i="13"/>
  <c r="X40" i="13"/>
  <c r="Z40" i="13" s="1"/>
  <c r="J40" i="13"/>
  <c r="Z38" i="17"/>
  <c r="X40" i="17"/>
  <c r="Z40" i="17" s="1"/>
  <c r="Z40" i="18"/>
  <c r="Z38" i="9"/>
  <c r="X40" i="9"/>
  <c r="Z40" i="9" s="1"/>
  <c r="Z40" i="16"/>
  <c r="K39" i="7"/>
  <c r="N39" i="7" s="1"/>
  <c r="X40" i="19"/>
  <c r="Z40" i="19" s="1"/>
  <c r="Z38" i="19"/>
  <c r="Z38" i="21"/>
  <c r="X40" i="21"/>
  <c r="Z40" i="21" s="1"/>
  <c r="Z38" i="12"/>
  <c r="X40" i="12"/>
  <c r="Z40" i="12" s="1"/>
  <c r="Z38" i="3"/>
  <c r="X40" i="3"/>
  <c r="Z40" i="3" s="1"/>
  <c r="Z38" i="22"/>
  <c r="X40" i="22"/>
  <c r="Z40" i="22" s="1"/>
  <c r="Z38" i="5"/>
  <c r="X40" i="5"/>
  <c r="Z40" i="5" s="1"/>
  <c r="Z38" i="20"/>
  <c r="X40" i="20"/>
  <c r="Z40" i="20" s="1"/>
  <c r="Z40" i="10"/>
  <c r="J40" i="15"/>
  <c r="X40" i="11"/>
  <c r="Z40" i="11" s="1"/>
  <c r="Z38" i="11"/>
  <c r="J40" i="23"/>
  <c r="Z38" i="2"/>
  <c r="X40" i="2"/>
  <c r="Z40" i="2" s="1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22"/>
  <c r="K40" i="22"/>
  <c r="L39" i="22" s="1"/>
  <c r="L40" i="22" s="1"/>
  <c r="M39" i="22" s="1"/>
  <c r="M40" i="22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K40" i="7" l="1"/>
  <c r="L39" i="7" s="1"/>
  <c r="L40" i="7" s="1"/>
  <c r="M39" i="7" s="1"/>
  <c r="M40" i="7" s="1"/>
  <c r="N40" i="21"/>
  <c r="O39" i="21"/>
  <c r="N40" i="17"/>
  <c r="O39" i="17"/>
  <c r="O39" i="15"/>
  <c r="N40" i="15"/>
  <c r="N40" i="22"/>
  <c r="O39" i="22"/>
  <c r="N40" i="12"/>
  <c r="O39" i="12"/>
  <c r="N40" i="13"/>
  <c r="O39" i="13"/>
  <c r="N40" i="16"/>
  <c r="O39" i="16"/>
  <c r="O39" i="18"/>
  <c r="N40" i="18"/>
  <c r="O39" i="11"/>
  <c r="N40" i="11"/>
  <c r="N40" i="4"/>
  <c r="O39" i="4"/>
  <c r="N40" i="8"/>
  <c r="O39" i="8"/>
  <c r="N40" i="14"/>
  <c r="O39" i="14"/>
  <c r="O39" i="10"/>
  <c r="N40" i="10"/>
  <c r="O39" i="2"/>
  <c r="N40" i="2"/>
  <c r="O39" i="19"/>
  <c r="N40" i="19"/>
  <c r="O39" i="3"/>
  <c r="N40" i="3"/>
  <c r="N40" i="9"/>
  <c r="O39" i="9"/>
  <c r="N40" i="5"/>
  <c r="O39" i="5"/>
  <c r="N40" i="6"/>
  <c r="O39" i="6"/>
  <c r="N40" i="1"/>
  <c r="O39" i="1"/>
  <c r="O39" i="23"/>
  <c r="N40" i="23"/>
  <c r="N40" i="20"/>
  <c r="O39" i="20"/>
  <c r="O39" i="7"/>
  <c r="N40" i="7"/>
  <c r="O40" i="14" l="1"/>
  <c r="P39" i="14" s="1"/>
  <c r="P40" i="14" s="1"/>
  <c r="Q39" i="14" s="1"/>
  <c r="Q40" i="14" s="1"/>
  <c r="R39" i="14"/>
  <c r="R39" i="18"/>
  <c r="O40" i="18"/>
  <c r="P39" i="18" s="1"/>
  <c r="P40" i="18" s="1"/>
  <c r="Q39" i="18" s="1"/>
  <c r="Q40" i="18" s="1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R39" i="20"/>
  <c r="O40" i="20"/>
  <c r="P39" i="20" s="1"/>
  <c r="P40" i="20" s="1"/>
  <c r="Q39" i="20" s="1"/>
  <c r="Q40" i="20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R39" i="13"/>
  <c r="O40" i="13"/>
  <c r="P39" i="13" s="1"/>
  <c r="P40" i="13" s="1"/>
  <c r="Q39" i="13" s="1"/>
  <c r="Q40" i="13" s="1"/>
  <c r="R39" i="17"/>
  <c r="O40" i="17"/>
  <c r="P39" i="17" s="1"/>
  <c r="P40" i="17" s="1"/>
  <c r="Q39" i="17" s="1"/>
  <c r="Q40" i="17" s="1"/>
  <c r="R39" i="2"/>
  <c r="O40" i="2"/>
  <c r="P39" i="2" s="1"/>
  <c r="P40" i="2" s="1"/>
  <c r="Q39" i="2" s="1"/>
  <c r="Q40" i="2" s="1"/>
  <c r="R39" i="9"/>
  <c r="O40" i="9"/>
  <c r="P39" i="9" s="1"/>
  <c r="P40" i="9" s="1"/>
  <c r="Q39" i="9" s="1"/>
  <c r="Q40" i="9" s="1"/>
  <c r="R39" i="12"/>
  <c r="O40" i="12"/>
  <c r="P39" i="12" s="1"/>
  <c r="P40" i="12" s="1"/>
  <c r="Q39" i="12" s="1"/>
  <c r="Q40" i="12" s="1"/>
  <c r="R39" i="21"/>
  <c r="O40" i="21"/>
  <c r="P39" i="21" s="1"/>
  <c r="P40" i="21" s="1"/>
  <c r="Q39" i="21" s="1"/>
  <c r="Q40" i="21" s="1"/>
  <c r="O40" i="23"/>
  <c r="P39" i="23" s="1"/>
  <c r="P40" i="23" s="1"/>
  <c r="Q39" i="23" s="1"/>
  <c r="Q40" i="23" s="1"/>
  <c r="R39" i="23"/>
  <c r="R39" i="10"/>
  <c r="O40" i="10"/>
  <c r="P39" i="10" s="1"/>
  <c r="P40" i="10" s="1"/>
  <c r="Q39" i="10" s="1"/>
  <c r="Q40" i="10" s="1"/>
  <c r="O40" i="11"/>
  <c r="P39" i="11" s="1"/>
  <c r="P40" i="11" s="1"/>
  <c r="Q39" i="11" s="1"/>
  <c r="Q40" i="11" s="1"/>
  <c r="R39" i="11"/>
  <c r="S39" i="21" l="1"/>
  <c r="R40" i="21"/>
  <c r="S39" i="13"/>
  <c r="R40" i="13"/>
  <c r="S39" i="7"/>
  <c r="R40" i="7"/>
  <c r="R40" i="11"/>
  <c r="S39" i="11"/>
  <c r="S39" i="16"/>
  <c r="R40" i="16"/>
  <c r="R40" i="20"/>
  <c r="S39" i="20"/>
  <c r="R40" i="12"/>
  <c r="S39" i="12"/>
  <c r="R40" i="19"/>
  <c r="S39" i="19"/>
  <c r="R40" i="10"/>
  <c r="S39" i="10"/>
  <c r="R40" i="4"/>
  <c r="S39" i="4"/>
  <c r="S39" i="1"/>
  <c r="R40" i="1"/>
  <c r="R40" i="2"/>
  <c r="S39" i="2"/>
  <c r="S39" i="5"/>
  <c r="R40" i="5"/>
  <c r="R40" i="17"/>
  <c r="S39" i="17"/>
  <c r="R40" i="3"/>
  <c r="S39" i="3"/>
  <c r="R40" i="22"/>
  <c r="S39" i="22"/>
  <c r="R40" i="9"/>
  <c r="S39" i="9"/>
  <c r="R40" i="18"/>
  <c r="S39" i="18"/>
  <c r="S39" i="8"/>
  <c r="R40" i="8"/>
  <c r="S39" i="23"/>
  <c r="R40" i="23"/>
  <c r="R40" i="6"/>
  <c r="S39" i="6"/>
  <c r="S39" i="15"/>
  <c r="R40" i="15"/>
  <c r="R40" i="14"/>
  <c r="S39" i="14"/>
  <c r="V39" i="22" l="1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<sst xmlns="http://schemas.openxmlformats.org/spreadsheetml/2006/main" count="2415" uniqueCount="88">
  <si>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</si>
  <si>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</si>
  <si>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</si>
  <si>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</si>
  <si>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</si>
  <si>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</si>
  <si>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</si>
  <si>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</si>
  <si>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</si>
  <si>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</si>
  <si>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</si>
  <si>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</si>
  <si>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</si>
  <si>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</si>
  <si>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</si>
  <si>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</si>
  <si>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</si>
  <si>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</si>
  <si>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</si>
  <si>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</si>
  <si>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</si>
  <si>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</si>
  <si>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</si>
  <si>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</si>
  <si>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</si>
  <si>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</si>
  <si>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</si>
  <si>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</si>
  <si>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</si>
  <si>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</si>
  <si>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</si>
  <si>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</si>
  <si>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</si>
  <si>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</si>
  <si>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</si>
  <si>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</si>
  <si>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</si>
  <si>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</si>
  <si>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</si>
  <si>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</si>
  <si>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</si>
  <si>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</si>
  <si>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</si>
  <si>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</si>
  <si>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</si>
  <si>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</si>
  <si>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</si>
  <si>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</si>
  <si>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</si>
  <si>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</si>
  <si>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</si>
  <si>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</si>
  <si>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</si>
  <si>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</si>
  <si>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</si>
  <si>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</si>
  <si>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</si>
  <si>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</si>
  <si>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</si>
  <si>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</si>
  <si>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</si>
  <si>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</si>
  <si>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</si>
  <si>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1st Quarter ended 30 September 2025 (Figures Finalised as at 2025/10/28)</t>
  </si>
  <si>
    <t>North West: Rustenburg (NW373) - Table C7 Quarterly Budgeted Cash Flows ( Waste management                                   ) for 1st Quarter ended 30 September 2025 (Figures Finalised as at 2025/10/28)</t>
  </si>
  <si>
    <t>North West: Kgetlengrivier (NW374) - Table C7 Quarterly Budgeted Cash Flows ( Waste management                                   ) for 1st Quarter ended 30 September 2025 (Figures Finalised as at 2025/10/28)</t>
  </si>
  <si>
    <t>North West: Moses Kotane (NW375) - Table C7 Quarterly Budgeted Cash Flows ( Waste management                                   ) for 1st Quarter ended 30 September 2025 (Figures Finalised as at 2025/10/28)</t>
  </si>
  <si>
    <t>North West: Bojanala Platinum (DC37) - Table C7 Quarterly Budgeted Cash Flows ( Waste management                                   ) for 1st Quarter ended 30 September 2025 (Figures Finalised as at 2025/10/28)</t>
  </si>
  <si>
    <t>North West: Ratlou (NW381) - Table C7 Quarterly Budgeted Cash Flows ( Waste management                                   ) for 1st Quarter ended 30 September 2025 (Figures Finalised as at 2025/10/28)</t>
  </si>
  <si>
    <t>North West: Tswaing (NW382) - Table C7 Quarterly Budgeted Cash Flows ( Waste management                                   ) for 1st Quarter ended 30 September 2025 (Figures Finalised as at 2025/10/28)</t>
  </si>
  <si>
    <t>North West: Mafikeng (NW383) - Table C7 Quarterly Budgeted Cash Flows ( Waste management                                   ) for 1st Quarter ended 30 September 2025 (Figures Finalised as at 2025/10/28)</t>
  </si>
  <si>
    <t>North West: Ditsobotla (NW384) - Table C7 Quarterly Budgeted Cash Flows ( Waste management                                   ) for 1st Quarter ended 30 September 2025 (Figures Finalised as at 2025/10/28)</t>
  </si>
  <si>
    <t>North West: Ramotshere Moiloa (NW385) - Table C7 Quarterly Budgeted Cash Flows ( Waste management                                   ) for 1st Quarter ended 30 September 2025 (Figures Finalised as at 2025/10/28)</t>
  </si>
  <si>
    <t>North West: Ngaka Modiri Molema (DC38) - Table C7 Quarterly Budgeted Cash Flows ( Waste management                                   ) for 1st Quarter ended 30 September 2025 (Figures Finalised as at 2025/10/28)</t>
  </si>
  <si>
    <t>North West: Naledi (NW) (NW392) - Table C7 Quarterly Budgeted Cash Flows ( Waste management                                   ) for 1st Quarter ended 30 September 2025 (Figures Finalised as at 2025/10/28)</t>
  </si>
  <si>
    <t>North West: Mamusa (NW393) - Table C7 Quarterly Budgeted Cash Flows ( Waste management                                   ) for 1st Quarter ended 30 September 2025 (Figures Finalised as at 2025/10/28)</t>
  </si>
  <si>
    <t>North West: Greater Taung (NW394) - Table C7 Quarterly Budgeted Cash Flows ( Waste management                                   ) for 1st Quarter ended 30 September 2025 (Figures Finalised as at 2025/10/28)</t>
  </si>
  <si>
    <t>North West: Lekwa-Teemane (NW396) - Table C7 Quarterly Budgeted Cash Flows ( Waste management                                   ) for 1st Quarter ended 30 September 2025 (Figures Finalised as at 2025/10/28)</t>
  </si>
  <si>
    <t>North West: Kagisano-Molopo (NW397) - Table C7 Quarterly Budgeted Cash Flows ( Waste management                                   ) for 1st Quarter ended 30 September 2025 (Figures Finalised as at 2025/10/28)</t>
  </si>
  <si>
    <t>North West: Dr Ruth Segomotsi Mompati (DC39) - Table C7 Quarterly Budgeted Cash Flows ( Waste management                                   ) for 1st Quarter ended 30 September 2025 (Figures Finalised as at 2025/10/28)</t>
  </si>
  <si>
    <t>North West: City of Matlosana (NW403) - Table C7 Quarterly Budgeted Cash Flows ( Waste management                                   ) for 1st Quarter ended 30 September 2025 (Figures Finalised as at 2025/10/28)</t>
  </si>
  <si>
    <t>North West: Maquassi Hills (NW404) - Table C7 Quarterly Budgeted Cash Flows ( Waste management                                   ) for 1st Quarter ended 30 September 2025 (Figures Finalised as at 2025/10/28)</t>
  </si>
  <si>
    <t>North West: J B Marks (NW405) - Table C7 Quarterly Budgeted Cash Flows ( Waste management                                   ) for 1st Quarter ended 30 September 2025 (Figures Finalised as at 2025/10/28)</t>
  </si>
  <si>
    <t>North West: Dr Kenneth Kaunda (DC40)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</si>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</sst>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54712</v>
      </c>
      <c r="X7" s="20">
        <v>3063523</v>
      </c>
      <c r="Y7" s="20">
        <v>-3008811</v>
      </c>
      <c r="Z7" s="21">
        <v>-98.21408228369755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2426</v>
      </c>
      <c r="X11" s="20">
        <v>1601545</v>
      </c>
      <c r="Y11" s="20">
        <v>-1599119</v>
      </c>
      <c r="Z11" s="21">
        <v>-99.848521271647058</v>
      </c>
      <c r="AA11" s="22">
        <v>6785522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-991206</v>
      </c>
      <c r="F14" s="20">
        <v>-991206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-991206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12869712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57138</v>
      </c>
      <c r="X17" s="28">
        <f t="shared" si="0"/>
        <v>4665068</v>
      </c>
      <c r="Y17" s="28">
        <f t="shared" si="0"/>
        <v>-4607930</v>
      </c>
      <c r="Z17" s="29">
        <f>+IF(X17&lt;&gt;0,+(Y17/X17)*100,0)</f>
        <v>-98.775194702413771</v>
      </c>
      <c r="AA17" s="30">
        <f>SUM(AA6:AA16)</f>
        <v>12869712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265862</v>
      </c>
      <c r="D38" s="32">
        <f>+D17+D27+D36</f>
        <v>0</v>
      </c>
      <c r="E38" s="33">
        <f t="shared" si="3"/>
        <v>12869712</v>
      </c>
      <c r="F38" s="2">
        <f t="shared" si="3"/>
        <v>12869712</v>
      </c>
      <c r="G38" s="2">
        <f t="shared" si="3"/>
        <v>23196</v>
      </c>
      <c r="H38" s="2">
        <f t="shared" si="3"/>
        <v>14024</v>
      </c>
      <c r="I38" s="2">
        <f t="shared" si="3"/>
        <v>19918</v>
      </c>
      <c r="J38" s="2">
        <f t="shared" si="3"/>
        <v>57138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57138</v>
      </c>
      <c r="X38" s="2">
        <f t="shared" si="3"/>
        <v>4665068</v>
      </c>
      <c r="Y38" s="2">
        <f t="shared" si="3"/>
        <v>-4607930</v>
      </c>
      <c r="Z38" s="34">
        <f>+IF(X38&lt;&gt;0,+(Y38/X38)*100,0)</f>
        <v>-98.775194702413771</v>
      </c>
      <c r="AA38" s="35">
        <f>+AA17+AA27+AA36</f>
        <v>12869712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23196</v>
      </c>
      <c r="I39" s="2">
        <f>+H40+I60</f>
        <v>37220</v>
      </c>
      <c r="J39" s="2">
        <f>+G39</f>
        <v>0</v>
      </c>
      <c r="K39" s="2">
        <f>+I40+K60</f>
        <v>57138</v>
      </c>
      <c r="L39" s="2">
        <f>+K40+L60</f>
        <v>57138</v>
      </c>
      <c r="M39" s="2">
        <f>+L40+M60</f>
        <v>57138</v>
      </c>
      <c r="N39" s="2">
        <f>+K39</f>
        <v>57138</v>
      </c>
      <c r="O39" s="2">
        <f>+M40+O60</f>
        <v>57138</v>
      </c>
      <c r="P39" s="2">
        <f>+O40+P60</f>
        <v>57138</v>
      </c>
      <c r="Q39" s="2">
        <f>+P40+Q60</f>
        <v>57138</v>
      </c>
      <c r="R39" s="2">
        <f>+O39</f>
        <v>57138</v>
      </c>
      <c r="S39" s="2">
        <f>+Q40+S60</f>
        <v>57138</v>
      </c>
      <c r="T39" s="2">
        <f>+S40+T60</f>
        <v>57138</v>
      </c>
      <c r="U39" s="2">
        <f>+T40+U60</f>
        <v>57138</v>
      </c>
      <c r="V39" s="2">
        <f>+S39</f>
        <v>57138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265862</v>
      </c>
      <c r="D40" s="43">
        <f t="shared" ref="D40:AA40" si="4">+D38+D39</f>
        <v>0</v>
      </c>
      <c r="E40" s="44">
        <f t="shared" si="4"/>
        <v>12869712</v>
      </c>
      <c r="F40" s="45">
        <f t="shared" si="4"/>
        <v>12869712</v>
      </c>
      <c r="G40" s="45">
        <f t="shared" si="4"/>
        <v>23196</v>
      </c>
      <c r="H40" s="45">
        <f t="shared" si="4"/>
        <v>37220</v>
      </c>
      <c r="I40" s="45">
        <f t="shared" si="4"/>
        <v>57138</v>
      </c>
      <c r="J40" s="45">
        <f>+I40</f>
        <v>57138</v>
      </c>
      <c r="K40" s="45">
        <f t="shared" si="4"/>
        <v>57138</v>
      </c>
      <c r="L40" s="45">
        <f t="shared" si="4"/>
        <v>57138</v>
      </c>
      <c r="M40" s="45">
        <f t="shared" si="4"/>
        <v>57138</v>
      </c>
      <c r="N40" s="45">
        <f>+M40</f>
        <v>57138</v>
      </c>
      <c r="O40" s="45">
        <f t="shared" si="4"/>
        <v>57138</v>
      </c>
      <c r="P40" s="45">
        <f t="shared" si="4"/>
        <v>57138</v>
      </c>
      <c r="Q40" s="45">
        <f t="shared" si="4"/>
        <v>57138</v>
      </c>
      <c r="R40" s="45">
        <f>+Q40</f>
        <v>57138</v>
      </c>
      <c r="S40" s="45">
        <f t="shared" si="4"/>
        <v>57138</v>
      </c>
      <c r="T40" s="45">
        <f t="shared" si="4"/>
        <v>57138</v>
      </c>
      <c r="U40" s="45">
        <f t="shared" si="4"/>
        <v>57138</v>
      </c>
      <c r="V40" s="45">
        <f>+U40</f>
        <v>57138</v>
      </c>
      <c r="W40" s="45">
        <f>+V40</f>
        <v>57138</v>
      </c>
      <c r="X40" s="45">
        <f t="shared" si="4"/>
        <v>4665068</v>
      </c>
      <c r="Y40" s="45">
        <f t="shared" si="4"/>
        <v>-4607930</v>
      </c>
      <c r="Z40" s="46">
        <f>+IF(X40&lt;&gt;0,+(Y40/X40)*100,0)</f>
        <v>-98.775194702413771</v>
      </c>
      <c r="AA40" s="47">
        <f t="shared" si="4"/>
        <v>12869712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40906047</v>
      </c>
      <c r="Y7" s="20">
        <v>-40906047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1079127</v>
      </c>
      <c r="Y8" s="20">
        <v>-1079127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48819633</v>
      </c>
      <c r="Y9" s="20">
        <v>-48819633</v>
      </c>
      <c r="Z9" s="21">
        <v>-100</v>
      </c>
      <c r="AA9" s="22">
        <v>195278537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-142974711</v>
      </c>
      <c r="F14" s="20">
        <v>-142974711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-35743680</v>
      </c>
      <c r="Y14" s="20">
        <v>35743680</v>
      </c>
      <c r="Z14" s="21">
        <v>-100</v>
      </c>
      <c r="AA14" s="22">
        <v>-142974711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-1251555</v>
      </c>
      <c r="Y16" s="20">
        <v>1251555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215238319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53809572</v>
      </c>
      <c r="Y17" s="28">
        <f t="shared" si="0"/>
        <v>-53809572</v>
      </c>
      <c r="Z17" s="29">
        <f>+IF(X17&lt;&gt;0,+(Y17/X17)*100,0)</f>
        <v>-100</v>
      </c>
      <c r="AA17" s="30">
        <f>SUM(AA6:AA16)</f>
        <v>215238319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-632500</v>
      </c>
      <c r="F26" s="20">
        <v>-632500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-158124</v>
      </c>
      <c r="Y26" s="20">
        <v>158124</v>
      </c>
      <c r="Z26" s="21">
        <v>-100</v>
      </c>
      <c r="AA26" s="22">
        <v>-632500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-632500</v>
      </c>
      <c r="F27" s="28">
        <f t="shared" si="1"/>
        <v>-632500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-158124</v>
      </c>
      <c r="Y27" s="28">
        <f t="shared" si="1"/>
        <v>158124</v>
      </c>
      <c r="Z27" s="29">
        <f>+IF(X27&lt;&gt;0,+(Y27/X27)*100,0)</f>
        <v>-100</v>
      </c>
      <c r="AA27" s="30">
        <f>SUM(AA21:AA26)</f>
        <v>-632500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214605819</v>
      </c>
      <c r="F38" s="2">
        <f t="shared" si="3"/>
        <v>214605819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53651448</v>
      </c>
      <c r="Y38" s="2">
        <f t="shared" si="3"/>
        <v>-53651448</v>
      </c>
      <c r="Z38" s="34">
        <f>+IF(X38&lt;&gt;0,+(Y38/X38)*100,0)</f>
        <v>-100</v>
      </c>
      <c r="AA38" s="35">
        <f>+AA17+AA27+AA36</f>
        <v>214605819</v>
      </c>
    </row>
    <row r="39" spans="1:27" x14ac:dyDescent="0.25">
      <c r="A39" s="23" t="s">
        <v>60</v>
      </c>
      <c r="B39" s="17"/>
      <c r="C39" s="32">
        <v>5475624</v>
      </c>
      <c r="D39" s="32"/>
      <c r="E39" s="33">
        <v>5475624</v>
      </c>
      <c r="F39" s="2">
        <v>5475624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456302</v>
      </c>
      <c r="Y39" s="2">
        <f>+W39-X39</f>
        <v>-456302</v>
      </c>
      <c r="Z39" s="34">
        <f>+IF(X39&lt;&gt;0,+(Y39/X39)*100,0)</f>
        <v>-100</v>
      </c>
      <c r="AA39" s="35">
        <v>5475624</v>
      </c>
    </row>
    <row r="40" spans="1:27" x14ac:dyDescent="0.25">
      <c r="A40" s="41" t="s">
        <v>62</v>
      </c>
      <c r="B40" s="42" t="s">
        <v>61</v>
      </c>
      <c r="C40" s="43">
        <f>+C38+C39</f>
        <v>5475624</v>
      </c>
      <c r="D40" s="43">
        <f t="shared" ref="D40:AA40" si="4">+D38+D39</f>
        <v>0</v>
      </c>
      <c r="E40" s="44">
        <f t="shared" si="4"/>
        <v>220081443</v>
      </c>
      <c r="F40" s="45">
        <f t="shared" si="4"/>
        <v>220081443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54107750</v>
      </c>
      <c r="Y40" s="45">
        <f t="shared" si="4"/>
        <v>-54107750</v>
      </c>
      <c r="Z40" s="46">
        <f>+IF(X40&lt;&gt;0,+(Y40/X40)*100,0)</f>
        <v>-100</v>
      </c>
      <c r="AA40" s="47">
        <f t="shared" si="4"/>
        <v>220081443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27113</v>
      </c>
      <c r="X7" s="20">
        <v>-52626</v>
      </c>
      <c r="Y7" s="20">
        <v>79739</v>
      </c>
      <c r="Z7" s="21">
        <v>-151.52016113708052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2754</v>
      </c>
      <c r="Y8" s="20">
        <v>-2754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2424</v>
      </c>
      <c r="X11" s="20"/>
      <c r="Y11" s="20">
        <v>2424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-10791414</v>
      </c>
      <c r="F14" s="20">
        <v>-10791414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-2697831</v>
      </c>
      <c r="Y14" s="20">
        <v>2697831</v>
      </c>
      <c r="Z14" s="21">
        <v>-100</v>
      </c>
      <c r="AA14" s="22">
        <v>-10791414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-10990877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29537</v>
      </c>
      <c r="X17" s="28">
        <f t="shared" si="0"/>
        <v>-2747703</v>
      </c>
      <c r="Y17" s="28">
        <f t="shared" si="0"/>
        <v>2777240</v>
      </c>
      <c r="Z17" s="29">
        <f>+IF(X17&lt;&gt;0,+(Y17/X17)*100,0)</f>
        <v>-101.074970620915</v>
      </c>
      <c r="AA17" s="30">
        <f>SUM(AA6:AA16)</f>
        <v>-10990877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321704</v>
      </c>
      <c r="D38" s="32">
        <f>+D17+D27+D36</f>
        <v>0</v>
      </c>
      <c r="E38" s="33">
        <f t="shared" si="3"/>
        <v>-10990877</v>
      </c>
      <c r="F38" s="2">
        <f t="shared" si="3"/>
        <v>-10990877</v>
      </c>
      <c r="G38" s="2">
        <f t="shared" si="3"/>
        <v>0</v>
      </c>
      <c r="H38" s="2">
        <f t="shared" si="3"/>
        <v>0</v>
      </c>
      <c r="I38" s="2">
        <f t="shared" si="3"/>
        <v>29537</v>
      </c>
      <c r="J38" s="2">
        <f t="shared" si="3"/>
        <v>29537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29537</v>
      </c>
      <c r="X38" s="2">
        <f t="shared" si="3"/>
        <v>-2747703</v>
      </c>
      <c r="Y38" s="2">
        <f t="shared" si="3"/>
        <v>2777240</v>
      </c>
      <c r="Z38" s="34">
        <f>+IF(X38&lt;&gt;0,+(Y38/X38)*100,0)</f>
        <v>-101.074970620915</v>
      </c>
      <c r="AA38" s="35">
        <f>+AA17+AA27+AA36</f>
        <v>-10990877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29537</v>
      </c>
      <c r="L39" s="2">
        <f>+K40+L60</f>
        <v>29537</v>
      </c>
      <c r="M39" s="2">
        <f>+L40+M60</f>
        <v>29537</v>
      </c>
      <c r="N39" s="2">
        <f>+K39</f>
        <v>29537</v>
      </c>
      <c r="O39" s="2">
        <f>+M40+O60</f>
        <v>29537</v>
      </c>
      <c r="P39" s="2">
        <f>+O40+P60</f>
        <v>29537</v>
      </c>
      <c r="Q39" s="2">
        <f>+P40+Q60</f>
        <v>29537</v>
      </c>
      <c r="R39" s="2">
        <f>+O39</f>
        <v>29537</v>
      </c>
      <c r="S39" s="2">
        <f>+Q40+S60</f>
        <v>29537</v>
      </c>
      <c r="T39" s="2">
        <f>+S40+T60</f>
        <v>29537</v>
      </c>
      <c r="U39" s="2">
        <f>+T40+U60</f>
        <v>29537</v>
      </c>
      <c r="V39" s="2">
        <f>+S39</f>
        <v>29537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321704</v>
      </c>
      <c r="D40" s="43">
        <f t="shared" ref="D40:AA40" si="4">+D38+D39</f>
        <v>0</v>
      </c>
      <c r="E40" s="44">
        <f t="shared" si="4"/>
        <v>-10990877</v>
      </c>
      <c r="F40" s="45">
        <f t="shared" si="4"/>
        <v>-10990877</v>
      </c>
      <c r="G40" s="45">
        <f t="shared" si="4"/>
        <v>0</v>
      </c>
      <c r="H40" s="45">
        <f t="shared" si="4"/>
        <v>0</v>
      </c>
      <c r="I40" s="45">
        <f t="shared" si="4"/>
        <v>29537</v>
      </c>
      <c r="J40" s="45">
        <f>+I40</f>
        <v>29537</v>
      </c>
      <c r="K40" s="45">
        <f t="shared" si="4"/>
        <v>29537</v>
      </c>
      <c r="L40" s="45">
        <f t="shared" si="4"/>
        <v>29537</v>
      </c>
      <c r="M40" s="45">
        <f t="shared" si="4"/>
        <v>29537</v>
      </c>
      <c r="N40" s="45">
        <f>+M40</f>
        <v>29537</v>
      </c>
      <c r="O40" s="45">
        <f t="shared" si="4"/>
        <v>29537</v>
      </c>
      <c r="P40" s="45">
        <f t="shared" si="4"/>
        <v>29537</v>
      </c>
      <c r="Q40" s="45">
        <f t="shared" si="4"/>
        <v>29537</v>
      </c>
      <c r="R40" s="45">
        <f>+Q40</f>
        <v>29537</v>
      </c>
      <c r="S40" s="45">
        <f t="shared" si="4"/>
        <v>29537</v>
      </c>
      <c r="T40" s="45">
        <f t="shared" si="4"/>
        <v>29537</v>
      </c>
      <c r="U40" s="45">
        <f t="shared" si="4"/>
        <v>29537</v>
      </c>
      <c r="V40" s="45">
        <f>+U40</f>
        <v>29537</v>
      </c>
      <c r="W40" s="45">
        <f>+V40</f>
        <v>29537</v>
      </c>
      <c r="X40" s="45">
        <f t="shared" si="4"/>
        <v>-2747703</v>
      </c>
      <c r="Y40" s="45">
        <f t="shared" si="4"/>
        <v>2777240</v>
      </c>
      <c r="Z40" s="46">
        <f>+IF(X40&lt;&gt;0,+(Y40/X40)*100,0)</f>
        <v>-101.074970620915</v>
      </c>
      <c r="AA40" s="47">
        <f t="shared" si="4"/>
        <v>-10990877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11403482</v>
      </c>
      <c r="X7" s="20">
        <v>9841233</v>
      </c>
      <c r="Y7" s="20">
        <v>1562249</v>
      </c>
      <c r="Z7" s="21">
        <v>15.874525072214022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149841</v>
      </c>
      <c r="Y8" s="20">
        <v>-149841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2583876</v>
      </c>
      <c r="Y11" s="20">
        <v>-2583876</v>
      </c>
      <c r="Z11" s="21">
        <v>-100</v>
      </c>
      <c r="AA11" s="22">
        <v>10335507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-2493246</v>
      </c>
      <c r="D14" s="18"/>
      <c r="E14" s="19">
        <v>-26591728</v>
      </c>
      <c r="F14" s="20">
        <v>-26591728</v>
      </c>
      <c r="G14" s="20">
        <v>-1227100</v>
      </c>
      <c r="H14" s="20">
        <v>-381591</v>
      </c>
      <c r="I14" s="20">
        <v>-514777</v>
      </c>
      <c r="J14" s="20">
        <v>-2123468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-2123468</v>
      </c>
      <c r="X14" s="20">
        <v>-6647931</v>
      </c>
      <c r="Y14" s="20">
        <v>4524463</v>
      </c>
      <c r="Z14" s="21">
        <v>-68.058212397210511</v>
      </c>
      <c r="AA14" s="22">
        <v>-26591728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23708069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9280014</v>
      </c>
      <c r="X17" s="28">
        <f t="shared" si="0"/>
        <v>5927019</v>
      </c>
      <c r="Y17" s="28">
        <f t="shared" si="0"/>
        <v>3352995</v>
      </c>
      <c r="Z17" s="29">
        <f>+IF(X17&lt;&gt;0,+(Y17/X17)*100,0)</f>
        <v>56.571355684872948</v>
      </c>
      <c r="AA17" s="30">
        <f>SUM(AA6:AA16)</f>
        <v>23708069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33505869</v>
      </c>
      <c r="D38" s="32">
        <f>+D17+D27+D36</f>
        <v>0</v>
      </c>
      <c r="E38" s="33">
        <f t="shared" si="3"/>
        <v>23708069</v>
      </c>
      <c r="F38" s="2">
        <f t="shared" si="3"/>
        <v>23708069</v>
      </c>
      <c r="G38" s="2">
        <f t="shared" si="3"/>
        <v>3280922</v>
      </c>
      <c r="H38" s="2">
        <f t="shared" si="3"/>
        <v>3119829</v>
      </c>
      <c r="I38" s="2">
        <f t="shared" si="3"/>
        <v>2879263</v>
      </c>
      <c r="J38" s="2">
        <f t="shared" si="3"/>
        <v>9280014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9280014</v>
      </c>
      <c r="X38" s="2">
        <f t="shared" si="3"/>
        <v>5927019</v>
      </c>
      <c r="Y38" s="2">
        <f t="shared" si="3"/>
        <v>3352995</v>
      </c>
      <c r="Z38" s="34">
        <f>+IF(X38&lt;&gt;0,+(Y38/X38)*100,0)</f>
        <v>56.571355684872948</v>
      </c>
      <c r="AA38" s="35">
        <f>+AA17+AA27+AA36</f>
        <v>23708069</v>
      </c>
    </row>
    <row r="39" spans="1:27" x14ac:dyDescent="0.25">
      <c r="A39" s="23" t="s">
        <v>60</v>
      </c>
      <c r="B39" s="17"/>
      <c r="C39" s="32">
        <v>178422470</v>
      </c>
      <c r="D39" s="32"/>
      <c r="E39" s="33"/>
      <c r="F39" s="2"/>
      <c r="G39" s="2">
        <v>211908285</v>
      </c>
      <c r="H39" s="2">
        <f>+G40+H60</f>
        <v>215189207</v>
      </c>
      <c r="I39" s="2">
        <f>+H40+I60</f>
        <v>218309036</v>
      </c>
      <c r="J39" s="2">
        <f>+G39</f>
        <v>211908285</v>
      </c>
      <c r="K39" s="2">
        <f>+I40+K60</f>
        <v>221188299</v>
      </c>
      <c r="L39" s="2">
        <f>+K40+L60</f>
        <v>221188299</v>
      </c>
      <c r="M39" s="2">
        <f>+L40+M60</f>
        <v>221188299</v>
      </c>
      <c r="N39" s="2">
        <f>+K39</f>
        <v>221188299</v>
      </c>
      <c r="O39" s="2">
        <f>+M40+O60</f>
        <v>221188299</v>
      </c>
      <c r="P39" s="2">
        <f>+O40+P60</f>
        <v>221188299</v>
      </c>
      <c r="Q39" s="2">
        <f>+P40+Q60</f>
        <v>221188299</v>
      </c>
      <c r="R39" s="2">
        <f>+O39</f>
        <v>221188299</v>
      </c>
      <c r="S39" s="2">
        <f>+Q40+S60</f>
        <v>221188299</v>
      </c>
      <c r="T39" s="2">
        <f>+S40+T60</f>
        <v>221188299</v>
      </c>
      <c r="U39" s="2">
        <f>+T40+U60</f>
        <v>221188299</v>
      </c>
      <c r="V39" s="2">
        <f>+S39</f>
        <v>221188299</v>
      </c>
      <c r="W39" s="2">
        <f>+G39</f>
        <v>211908285</v>
      </c>
      <c r="X39" s="2"/>
      <c r="Y39" s="2">
        <f>+W39-X39</f>
        <v>211908285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211928339</v>
      </c>
      <c r="D40" s="43">
        <f t="shared" ref="D40:AA40" si="4">+D38+D39</f>
        <v>0</v>
      </c>
      <c r="E40" s="44">
        <f t="shared" si="4"/>
        <v>23708069</v>
      </c>
      <c r="F40" s="45">
        <f t="shared" si="4"/>
        <v>23708069</v>
      </c>
      <c r="G40" s="45">
        <f t="shared" si="4"/>
        <v>215189207</v>
      </c>
      <c r="H40" s="45">
        <f t="shared" si="4"/>
        <v>218309036</v>
      </c>
      <c r="I40" s="45">
        <f t="shared" si="4"/>
        <v>221188299</v>
      </c>
      <c r="J40" s="45">
        <f>+I40</f>
        <v>221188299</v>
      </c>
      <c r="K40" s="45">
        <f t="shared" si="4"/>
        <v>221188299</v>
      </c>
      <c r="L40" s="45">
        <f t="shared" si="4"/>
        <v>221188299</v>
      </c>
      <c r="M40" s="45">
        <f t="shared" si="4"/>
        <v>221188299</v>
      </c>
      <c r="N40" s="45">
        <f>+M40</f>
        <v>221188299</v>
      </c>
      <c r="O40" s="45">
        <f t="shared" si="4"/>
        <v>221188299</v>
      </c>
      <c r="P40" s="45">
        <f t="shared" si="4"/>
        <v>221188299</v>
      </c>
      <c r="Q40" s="45">
        <f t="shared" si="4"/>
        <v>221188299</v>
      </c>
      <c r="R40" s="45">
        <f>+Q40</f>
        <v>221188299</v>
      </c>
      <c r="S40" s="45">
        <f t="shared" si="4"/>
        <v>221188299</v>
      </c>
      <c r="T40" s="45">
        <f t="shared" si="4"/>
        <v>221188299</v>
      </c>
      <c r="U40" s="45">
        <f t="shared" si="4"/>
        <v>221188299</v>
      </c>
      <c r="V40" s="45">
        <f>+U40</f>
        <v>221188299</v>
      </c>
      <c r="W40" s="45">
        <f>+V40</f>
        <v>221188299</v>
      </c>
      <c r="X40" s="45">
        <f t="shared" si="4"/>
        <v>5927019</v>
      </c>
      <c r="Y40" s="45">
        <f t="shared" si="4"/>
        <v>215261280</v>
      </c>
      <c r="Z40" s="46">
        <f>+IF(X40&lt;&gt;0,+(Y40/X40)*100,0)</f>
        <v>3631.8641799528564</v>
      </c>
      <c r="AA40" s="47">
        <f t="shared" si="4"/>
        <v>23708069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16428800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4107201</v>
      </c>
      <c r="Y7" s="20">
        <v>-4107201</v>
      </c>
      <c r="Z7" s="21">
        <v>-100</v>
      </c>
      <c r="AA7" s="22">
        <v>16428800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-20100000</v>
      </c>
      <c r="F14" s="20">
        <v>-20100000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-5025000</v>
      </c>
      <c r="Y14" s="20">
        <v>5288711</v>
      </c>
      <c r="Z14" s="21">
        <v>-105.24798009950248</v>
      </c>
      <c r="AA14" s="22">
        <v>-20100000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-3671200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-917799</v>
      </c>
      <c r="Y17" s="28">
        <f t="shared" si="0"/>
        <v>1181510</v>
      </c>
      <c r="Z17" s="29">
        <f>+IF(X17&lt;&gt;0,+(Y17/X17)*100,0)</f>
        <v>-128.73297966112406</v>
      </c>
      <c r="AA17" s="30">
        <f>SUM(AA6:AA16)</f>
        <v>-3671200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-3671200</v>
      </c>
      <c r="F38" s="2">
        <f t="shared" si="3"/>
        <v>-3671200</v>
      </c>
      <c r="G38" s="2">
        <f t="shared" si="3"/>
        <v>0</v>
      </c>
      <c r="H38" s="2">
        <f t="shared" si="3"/>
        <v>0</v>
      </c>
      <c r="I38" s="2">
        <f t="shared" si="3"/>
        <v>263711</v>
      </c>
      <c r="J38" s="2">
        <f t="shared" si="3"/>
        <v>263711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263711</v>
      </c>
      <c r="X38" s="2">
        <f t="shared" si="3"/>
        <v>-917799</v>
      </c>
      <c r="Y38" s="2">
        <f t="shared" si="3"/>
        <v>1181510</v>
      </c>
      <c r="Z38" s="34">
        <f>+IF(X38&lt;&gt;0,+(Y38/X38)*100,0)</f>
        <v>-128.73297966112406</v>
      </c>
      <c r="AA38" s="35">
        <f>+AA17+AA27+AA36</f>
        <v>-3671200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263711</v>
      </c>
      <c r="L39" s="2">
        <f>+K40+L60</f>
        <v>263711</v>
      </c>
      <c r="M39" s="2">
        <f>+L40+M60</f>
        <v>263711</v>
      </c>
      <c r="N39" s="2">
        <f>+K39</f>
        <v>263711</v>
      </c>
      <c r="O39" s="2">
        <f>+M40+O60</f>
        <v>263711</v>
      </c>
      <c r="P39" s="2">
        <f>+O40+P60</f>
        <v>263711</v>
      </c>
      <c r="Q39" s="2">
        <f>+P40+Q60</f>
        <v>263711</v>
      </c>
      <c r="R39" s="2">
        <f>+O39</f>
        <v>263711</v>
      </c>
      <c r="S39" s="2">
        <f>+Q40+S60</f>
        <v>263711</v>
      </c>
      <c r="T39" s="2">
        <f>+S40+T60</f>
        <v>263711</v>
      </c>
      <c r="U39" s="2">
        <f>+T40+U60</f>
        <v>263711</v>
      </c>
      <c r="V39" s="2">
        <f>+S39</f>
        <v>263711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-3671200</v>
      </c>
      <c r="F40" s="45">
        <f t="shared" si="4"/>
        <v>-3671200</v>
      </c>
      <c r="G40" s="45">
        <f t="shared" si="4"/>
        <v>0</v>
      </c>
      <c r="H40" s="45">
        <f t="shared" si="4"/>
        <v>0</v>
      </c>
      <c r="I40" s="45">
        <f t="shared" si="4"/>
        <v>263711</v>
      </c>
      <c r="J40" s="45">
        <f>+I40</f>
        <v>263711</v>
      </c>
      <c r="K40" s="45">
        <f t="shared" si="4"/>
        <v>263711</v>
      </c>
      <c r="L40" s="45">
        <f t="shared" si="4"/>
        <v>263711</v>
      </c>
      <c r="M40" s="45">
        <f t="shared" si="4"/>
        <v>263711</v>
      </c>
      <c r="N40" s="45">
        <f>+M40</f>
        <v>263711</v>
      </c>
      <c r="O40" s="45">
        <f t="shared" si="4"/>
        <v>263711</v>
      </c>
      <c r="P40" s="45">
        <f t="shared" si="4"/>
        <v>263711</v>
      </c>
      <c r="Q40" s="45">
        <f t="shared" si="4"/>
        <v>263711</v>
      </c>
      <c r="R40" s="45">
        <f>+Q40</f>
        <v>263711</v>
      </c>
      <c r="S40" s="45">
        <f t="shared" si="4"/>
        <v>263711</v>
      </c>
      <c r="T40" s="45">
        <f t="shared" si="4"/>
        <v>263711</v>
      </c>
      <c r="U40" s="45">
        <f t="shared" si="4"/>
        <v>263711</v>
      </c>
      <c r="V40" s="45">
        <f>+U40</f>
        <v>263711</v>
      </c>
      <c r="W40" s="45">
        <f>+V40</f>
        <v>263711</v>
      </c>
      <c r="X40" s="45">
        <f t="shared" si="4"/>
        <v>-917799</v>
      </c>
      <c r="Y40" s="45">
        <f t="shared" si="4"/>
        <v>1181510</v>
      </c>
      <c r="Z40" s="46">
        <f>+IF(X40&lt;&gt;0,+(Y40/X40)*100,0)</f>
        <v>-128.73297966112406</v>
      </c>
      <c r="AA40" s="47">
        <f t="shared" si="4"/>
        <v>-3671200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2554992</v>
      </c>
      <c r="Y7" s="20">
        <v>-2554992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3094243</v>
      </c>
      <c r="Y9" s="20">
        <v>-3094243</v>
      </c>
      <c r="Z9" s="21">
        <v>-100</v>
      </c>
      <c r="AA9" s="22">
        <v>7426214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5877500</v>
      </c>
      <c r="D14" s="18"/>
      <c r="E14" s="19">
        <v>-14463625</v>
      </c>
      <c r="F14" s="20">
        <v>-14463625</v>
      </c>
      <c r="G14" s="20">
        <v>498556</v>
      </c>
      <c r="H14" s="20">
        <v>511794</v>
      </c>
      <c r="I14" s="20">
        <v>511073</v>
      </c>
      <c r="J14" s="20">
        <v>1521423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1521423</v>
      </c>
      <c r="X14" s="20">
        <v>-3615903</v>
      </c>
      <c r="Y14" s="20">
        <v>5137326</v>
      </c>
      <c r="Z14" s="21">
        <v>-142.07587980097918</v>
      </c>
      <c r="AA14" s="22">
        <v>-14463625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3182562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1521423</v>
      </c>
      <c r="X17" s="28">
        <f t="shared" si="0"/>
        <v>2033332</v>
      </c>
      <c r="Y17" s="28">
        <f t="shared" si="0"/>
        <v>-511909</v>
      </c>
      <c r="Z17" s="29">
        <f>+IF(X17&lt;&gt;0,+(Y17/X17)*100,0)</f>
        <v>-25.175868967782929</v>
      </c>
      <c r="AA17" s="30">
        <f>SUM(AA6:AA16)</f>
        <v>3182562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-1845000</v>
      </c>
      <c r="F26" s="20">
        <v>-1845000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-461247</v>
      </c>
      <c r="Y26" s="20">
        <v>461247</v>
      </c>
      <c r="Z26" s="21">
        <v>-100</v>
      </c>
      <c r="AA26" s="22">
        <v>-1845000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-1845000</v>
      </c>
      <c r="F27" s="28">
        <f t="shared" si="1"/>
        <v>-1845000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-461247</v>
      </c>
      <c r="Y27" s="28">
        <f t="shared" si="1"/>
        <v>461247</v>
      </c>
      <c r="Z27" s="29">
        <f>+IF(X27&lt;&gt;0,+(Y27/X27)*100,0)</f>
        <v>-100</v>
      </c>
      <c r="AA27" s="30">
        <f>SUM(AA21:AA26)</f>
        <v>-1845000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5877500</v>
      </c>
      <c r="D38" s="32">
        <f>+D17+D27+D36</f>
        <v>0</v>
      </c>
      <c r="E38" s="33">
        <f t="shared" si="3"/>
        <v>1337562</v>
      </c>
      <c r="F38" s="2">
        <f t="shared" si="3"/>
        <v>1337562</v>
      </c>
      <c r="G38" s="2">
        <f t="shared" si="3"/>
        <v>498556</v>
      </c>
      <c r="H38" s="2">
        <f t="shared" si="3"/>
        <v>511794</v>
      </c>
      <c r="I38" s="2">
        <f t="shared" si="3"/>
        <v>511073</v>
      </c>
      <c r="J38" s="2">
        <f t="shared" si="3"/>
        <v>1521423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1521423</v>
      </c>
      <c r="X38" s="2">
        <f t="shared" si="3"/>
        <v>1572085</v>
      </c>
      <c r="Y38" s="2">
        <f t="shared" si="3"/>
        <v>-50662</v>
      </c>
      <c r="Z38" s="34">
        <f>+IF(X38&lt;&gt;0,+(Y38/X38)*100,0)</f>
        <v>-3.2225992869342308</v>
      </c>
      <c r="AA38" s="35">
        <f>+AA17+AA27+AA36</f>
        <v>1337562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498556</v>
      </c>
      <c r="I39" s="2">
        <f>+H40+I60</f>
        <v>1010350</v>
      </c>
      <c r="J39" s="2">
        <f>+G39</f>
        <v>0</v>
      </c>
      <c r="K39" s="2">
        <f>+I40+K60</f>
        <v>1521423</v>
      </c>
      <c r="L39" s="2">
        <f>+K40+L60</f>
        <v>1521423</v>
      </c>
      <c r="M39" s="2">
        <f>+L40+M60</f>
        <v>1521423</v>
      </c>
      <c r="N39" s="2">
        <f>+K39</f>
        <v>1521423</v>
      </c>
      <c r="O39" s="2">
        <f>+M40+O60</f>
        <v>1521423</v>
      </c>
      <c r="P39" s="2">
        <f>+O40+P60</f>
        <v>1521423</v>
      </c>
      <c r="Q39" s="2">
        <f>+P40+Q60</f>
        <v>1521423</v>
      </c>
      <c r="R39" s="2">
        <f>+O39</f>
        <v>1521423</v>
      </c>
      <c r="S39" s="2">
        <f>+Q40+S60</f>
        <v>1521423</v>
      </c>
      <c r="T39" s="2">
        <f>+S40+T60</f>
        <v>1521423</v>
      </c>
      <c r="U39" s="2">
        <f>+T40+U60</f>
        <v>1521423</v>
      </c>
      <c r="V39" s="2">
        <f>+S39</f>
        <v>1521423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5877500</v>
      </c>
      <c r="D40" s="43">
        <f t="shared" ref="D40:AA40" si="4">+D38+D39</f>
        <v>0</v>
      </c>
      <c r="E40" s="44">
        <f t="shared" si="4"/>
        <v>1337562</v>
      </c>
      <c r="F40" s="45">
        <f t="shared" si="4"/>
        <v>1337562</v>
      </c>
      <c r="G40" s="45">
        <f t="shared" si="4"/>
        <v>498556</v>
      </c>
      <c r="H40" s="45">
        <f t="shared" si="4"/>
        <v>1010350</v>
      </c>
      <c r="I40" s="45">
        <f t="shared" si="4"/>
        <v>1521423</v>
      </c>
      <c r="J40" s="45">
        <f>+I40</f>
        <v>1521423</v>
      </c>
      <c r="K40" s="45">
        <f t="shared" si="4"/>
        <v>1521423</v>
      </c>
      <c r="L40" s="45">
        <f t="shared" si="4"/>
        <v>1521423</v>
      </c>
      <c r="M40" s="45">
        <f t="shared" si="4"/>
        <v>1521423</v>
      </c>
      <c r="N40" s="45">
        <f>+M40</f>
        <v>1521423</v>
      </c>
      <c r="O40" s="45">
        <f t="shared" si="4"/>
        <v>1521423</v>
      </c>
      <c r="P40" s="45">
        <f t="shared" si="4"/>
        <v>1521423</v>
      </c>
      <c r="Q40" s="45">
        <f t="shared" si="4"/>
        <v>1521423</v>
      </c>
      <c r="R40" s="45">
        <f>+Q40</f>
        <v>1521423</v>
      </c>
      <c r="S40" s="45">
        <f t="shared" si="4"/>
        <v>1521423</v>
      </c>
      <c r="T40" s="45">
        <f t="shared" si="4"/>
        <v>1521423</v>
      </c>
      <c r="U40" s="45">
        <f t="shared" si="4"/>
        <v>1521423</v>
      </c>
      <c r="V40" s="45">
        <f>+U40</f>
        <v>1521423</v>
      </c>
      <c r="W40" s="45">
        <f>+V40</f>
        <v>1521423</v>
      </c>
      <c r="X40" s="45">
        <f t="shared" si="4"/>
        <v>1572085</v>
      </c>
      <c r="Y40" s="45">
        <f t="shared" si="4"/>
        <v>-50662</v>
      </c>
      <c r="Z40" s="46">
        <f>+IF(X40&lt;&gt;0,+(Y40/X40)*100,0)</f>
        <v>-3.2225992869342308</v>
      </c>
      <c r="AA40" s="47">
        <f t="shared" si="4"/>
        <v>1337562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38010172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9502539</v>
      </c>
      <c r="Y7" s="20">
        <v>-9502539</v>
      </c>
      <c r="Z7" s="21">
        <v>-100</v>
      </c>
      <c r="AA7" s="22">
        <v>38010172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-751887</v>
      </c>
      <c r="X14" s="20"/>
      <c r="Y14" s="20">
        <v>-751887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38010172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-751887</v>
      </c>
      <c r="X17" s="28">
        <f t="shared" si="0"/>
        <v>9502539</v>
      </c>
      <c r="Y17" s="28">
        <f t="shared" si="0"/>
        <v>-10254426</v>
      </c>
      <c r="Z17" s="29">
        <f>+IF(X17&lt;&gt;0,+(Y17/X17)*100,0)</f>
        <v>-107.91248528419615</v>
      </c>
      <c r="AA17" s="30">
        <f>SUM(AA6:AA16)</f>
        <v>38010172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-5681801</v>
      </c>
      <c r="D38" s="32">
        <f>+D17+D27+D36</f>
        <v>0</v>
      </c>
      <c r="E38" s="33">
        <f t="shared" si="3"/>
        <v>38010172</v>
      </c>
      <c r="F38" s="2">
        <f t="shared" si="3"/>
        <v>38010172</v>
      </c>
      <c r="G38" s="2">
        <f t="shared" si="3"/>
        <v>-52123</v>
      </c>
      <c r="H38" s="2">
        <f t="shared" si="3"/>
        <v>-125544</v>
      </c>
      <c r="I38" s="2">
        <f t="shared" si="3"/>
        <v>-574220</v>
      </c>
      <c r="J38" s="2">
        <f t="shared" si="3"/>
        <v>-751887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-751887</v>
      </c>
      <c r="X38" s="2">
        <f t="shared" si="3"/>
        <v>9502539</v>
      </c>
      <c r="Y38" s="2">
        <f t="shared" si="3"/>
        <v>-10254426</v>
      </c>
      <c r="Z38" s="34">
        <f>+IF(X38&lt;&gt;0,+(Y38/X38)*100,0)</f>
        <v>-107.91248528419615</v>
      </c>
      <c r="AA38" s="35">
        <f>+AA17+AA27+AA36</f>
        <v>38010172</v>
      </c>
    </row>
    <row r="39" spans="1:27" x14ac:dyDescent="0.25">
      <c r="A39" s="23" t="s">
        <v>60</v>
      </c>
      <c r="B39" s="17"/>
      <c r="C39" s="32">
        <v>-1483491</v>
      </c>
      <c r="D39" s="32"/>
      <c r="E39" s="33"/>
      <c r="F39" s="2"/>
      <c r="G39" s="2"/>
      <c r="H39" s="2">
        <f>+G40+H60</f>
        <v>-52123</v>
      </c>
      <c r="I39" s="2">
        <f>+H40+I60</f>
        <v>-177667</v>
      </c>
      <c r="J39" s="2">
        <f>+G39</f>
        <v>0</v>
      </c>
      <c r="K39" s="2">
        <f>+I40+K60</f>
        <v>-751887</v>
      </c>
      <c r="L39" s="2">
        <f>+K40+L60</f>
        <v>-751887</v>
      </c>
      <c r="M39" s="2">
        <f>+L40+M60</f>
        <v>-751887</v>
      </c>
      <c r="N39" s="2">
        <f>+K39</f>
        <v>-751887</v>
      </c>
      <c r="O39" s="2">
        <f>+M40+O60</f>
        <v>-751887</v>
      </c>
      <c r="P39" s="2">
        <f>+O40+P60</f>
        <v>-751887</v>
      </c>
      <c r="Q39" s="2">
        <f>+P40+Q60</f>
        <v>-751887</v>
      </c>
      <c r="R39" s="2">
        <f>+O39</f>
        <v>-751887</v>
      </c>
      <c r="S39" s="2">
        <f>+Q40+S60</f>
        <v>-751887</v>
      </c>
      <c r="T39" s="2">
        <f>+S40+T60</f>
        <v>-751887</v>
      </c>
      <c r="U39" s="2">
        <f>+T40+U60</f>
        <v>-751887</v>
      </c>
      <c r="V39" s="2">
        <f>+S39</f>
        <v>-751887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-7165292</v>
      </c>
      <c r="D40" s="43">
        <f t="shared" ref="D40:AA40" si="4">+D38+D39</f>
        <v>0</v>
      </c>
      <c r="E40" s="44">
        <f t="shared" si="4"/>
        <v>38010172</v>
      </c>
      <c r="F40" s="45">
        <f t="shared" si="4"/>
        <v>38010172</v>
      </c>
      <c r="G40" s="45">
        <f t="shared" si="4"/>
        <v>-52123</v>
      </c>
      <c r="H40" s="45">
        <f t="shared" si="4"/>
        <v>-177667</v>
      </c>
      <c r="I40" s="45">
        <f t="shared" si="4"/>
        <v>-751887</v>
      </c>
      <c r="J40" s="45">
        <f>+I40</f>
        <v>-751887</v>
      </c>
      <c r="K40" s="45">
        <f t="shared" si="4"/>
        <v>-751887</v>
      </c>
      <c r="L40" s="45">
        <f t="shared" si="4"/>
        <v>-751887</v>
      </c>
      <c r="M40" s="45">
        <f t="shared" si="4"/>
        <v>-751887</v>
      </c>
      <c r="N40" s="45">
        <f>+M40</f>
        <v>-751887</v>
      </c>
      <c r="O40" s="45">
        <f t="shared" si="4"/>
        <v>-751887</v>
      </c>
      <c r="P40" s="45">
        <f t="shared" si="4"/>
        <v>-751887</v>
      </c>
      <c r="Q40" s="45">
        <f t="shared" si="4"/>
        <v>-751887</v>
      </c>
      <c r="R40" s="45">
        <f>+Q40</f>
        <v>-751887</v>
      </c>
      <c r="S40" s="45">
        <f t="shared" si="4"/>
        <v>-751887</v>
      </c>
      <c r="T40" s="45">
        <f t="shared" si="4"/>
        <v>-751887</v>
      </c>
      <c r="U40" s="45">
        <f t="shared" si="4"/>
        <v>-751887</v>
      </c>
      <c r="V40" s="45">
        <f>+U40</f>
        <v>-751887</v>
      </c>
      <c r="W40" s="45">
        <f>+V40</f>
        <v>-751887</v>
      </c>
      <c r="X40" s="45">
        <f t="shared" si="4"/>
        <v>9502539</v>
      </c>
      <c r="Y40" s="45">
        <f t="shared" si="4"/>
        <v>-10254426</v>
      </c>
      <c r="Z40" s="46">
        <f>+IF(X40&lt;&gt;0,+(Y40/X40)*100,0)</f>
        <v>-107.91248528419615</v>
      </c>
      <c r="AA40" s="47">
        <f t="shared" si="4"/>
        <v>38010172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68652</v>
      </c>
      <c r="X7" s="20">
        <v>2359269</v>
      </c>
      <c r="Y7" s="20">
        <v>-2290617</v>
      </c>
      <c r="Z7" s="21">
        <v>-97.090115624797349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-23787750</v>
      </c>
      <c r="Y14" s="20">
        <v>23787750</v>
      </c>
      <c r="Z14" s="21">
        <v>-100</v>
      </c>
      <c r="AA14" s="22">
        <v>-95151000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68652</v>
      </c>
      <c r="X17" s="28">
        <f t="shared" si="0"/>
        <v>-21428481</v>
      </c>
      <c r="Y17" s="28">
        <f t="shared" si="0"/>
        <v>21497133</v>
      </c>
      <c r="Z17" s="29">
        <f>+IF(X17&lt;&gt;0,+(Y17/X17)*100,0)</f>
        <v>-100.32037735199242</v>
      </c>
      <c r="AA17" s="30">
        <f>SUM(AA6:AA16)</f>
        <v>-85713924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1777018</v>
      </c>
      <c r="D38" s="32">
        <f>+D17+D27+D36</f>
        <v>0</v>
      </c>
      <c r="E38" s="33">
        <f t="shared" si="3"/>
        <v>-85713924</v>
      </c>
      <c r="F38" s="2">
        <f t="shared" si="3"/>
        <v>-85713924</v>
      </c>
      <c r="G38" s="2">
        <f t="shared" si="3"/>
        <v>0</v>
      </c>
      <c r="H38" s="2">
        <f t="shared" si="3"/>
        <v>0</v>
      </c>
      <c r="I38" s="2">
        <f t="shared" si="3"/>
        <v>68652</v>
      </c>
      <c r="J38" s="2">
        <f t="shared" si="3"/>
        <v>68652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68652</v>
      </c>
      <c r="X38" s="2">
        <f t="shared" si="3"/>
        <v>-21428481</v>
      </c>
      <c r="Y38" s="2">
        <f t="shared" si="3"/>
        <v>21497133</v>
      </c>
      <c r="Z38" s="34">
        <f>+IF(X38&lt;&gt;0,+(Y38/X38)*100,0)</f>
        <v>-100.32037735199242</v>
      </c>
      <c r="AA38" s="35">
        <f>+AA17+AA27+AA36</f>
        <v>-85713924</v>
      </c>
    </row>
    <row r="39" spans="1:27" x14ac:dyDescent="0.25">
      <c r="A39" s="23" t="s">
        <v>60</v>
      </c>
      <c r="B39" s="17"/>
      <c r="C39" s="32">
        <v>10506416</v>
      </c>
      <c r="D39" s="32"/>
      <c r="E39" s="33">
        <v>-10506416</v>
      </c>
      <c r="F39" s="2">
        <v>-10506416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68652</v>
      </c>
      <c r="L39" s="2">
        <f>+K40+L60</f>
        <v>68652</v>
      </c>
      <c r="M39" s="2">
        <f>+L40+M60</f>
        <v>68652</v>
      </c>
      <c r="N39" s="2">
        <f>+K39</f>
        <v>68652</v>
      </c>
      <c r="O39" s="2">
        <f>+M40+O60</f>
        <v>68652</v>
      </c>
      <c r="P39" s="2">
        <f>+O40+P60</f>
        <v>68652</v>
      </c>
      <c r="Q39" s="2">
        <f>+P40+Q60</f>
        <v>68652</v>
      </c>
      <c r="R39" s="2">
        <f>+O39</f>
        <v>68652</v>
      </c>
      <c r="S39" s="2">
        <f>+Q40+S60</f>
        <v>68652</v>
      </c>
      <c r="T39" s="2">
        <f>+S40+T60</f>
        <v>68652</v>
      </c>
      <c r="U39" s="2">
        <f>+T40+U60</f>
        <v>68652</v>
      </c>
      <c r="V39" s="2">
        <f>+S39</f>
        <v>68652</v>
      </c>
      <c r="W39" s="2">
        <f>+G39</f>
        <v>0</v>
      </c>
      <c r="X39" s="2">
        <v>-10506416</v>
      </c>
      <c r="Y39" s="2">
        <f>+W39-X39</f>
        <v>10506416</v>
      </c>
      <c r="Z39" s="34">
        <f>+IF(X39&lt;&gt;0,+(Y39/X39)*100,0)</f>
        <v>-100</v>
      </c>
      <c r="AA39" s="35">
        <v>-10506416</v>
      </c>
    </row>
    <row r="40" spans="1:27" x14ac:dyDescent="0.25">
      <c r="A40" s="41" t="s">
        <v>62</v>
      </c>
      <c r="B40" s="42" t="s">
        <v>61</v>
      </c>
      <c r="C40" s="43">
        <f>+C38+C39</f>
        <v>12283434</v>
      </c>
      <c r="D40" s="43">
        <f t="shared" ref="D40:AA40" si="4">+D38+D39</f>
        <v>0</v>
      </c>
      <c r="E40" s="44">
        <f t="shared" si="4"/>
        <v>-96220340</v>
      </c>
      <c r="F40" s="45">
        <f t="shared" si="4"/>
        <v>-96220340</v>
      </c>
      <c r="G40" s="45">
        <f t="shared" si="4"/>
        <v>0</v>
      </c>
      <c r="H40" s="45">
        <f t="shared" si="4"/>
        <v>0</v>
      </c>
      <c r="I40" s="45">
        <f t="shared" si="4"/>
        <v>68652</v>
      </c>
      <c r="J40" s="45">
        <f>+I40</f>
        <v>68652</v>
      </c>
      <c r="K40" s="45">
        <f t="shared" si="4"/>
        <v>68652</v>
      </c>
      <c r="L40" s="45">
        <f t="shared" si="4"/>
        <v>68652</v>
      </c>
      <c r="M40" s="45">
        <f t="shared" si="4"/>
        <v>68652</v>
      </c>
      <c r="N40" s="45">
        <f>+M40</f>
        <v>68652</v>
      </c>
      <c r="O40" s="45">
        <f t="shared" si="4"/>
        <v>68652</v>
      </c>
      <c r="P40" s="45">
        <f t="shared" si="4"/>
        <v>68652</v>
      </c>
      <c r="Q40" s="45">
        <f t="shared" si="4"/>
        <v>68652</v>
      </c>
      <c r="R40" s="45">
        <f>+Q40</f>
        <v>68652</v>
      </c>
      <c r="S40" s="45">
        <f t="shared" si="4"/>
        <v>68652</v>
      </c>
      <c r="T40" s="45">
        <f t="shared" si="4"/>
        <v>68652</v>
      </c>
      <c r="U40" s="45">
        <f t="shared" si="4"/>
        <v>68652</v>
      </c>
      <c r="V40" s="45">
        <f>+U40</f>
        <v>68652</v>
      </c>
      <c r="W40" s="45">
        <f>+V40</f>
        <v>68652</v>
      </c>
      <c r="X40" s="45">
        <f t="shared" si="4"/>
        <v>-31934897</v>
      </c>
      <c r="Y40" s="45">
        <f t="shared" si="4"/>
        <v>32003549</v>
      </c>
      <c r="Z40" s="46">
        <f>+IF(X40&lt;&gt;0,+(Y40/X40)*100,0)</f>
        <v>-100.21497485963395</v>
      </c>
      <c r="AA40" s="47">
        <f t="shared" si="4"/>
        <v>-96220340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1492079</v>
      </c>
      <c r="X7" s="20">
        <v>1510887</v>
      </c>
      <c r="Y7" s="20">
        <v>-18808</v>
      </c>
      <c r="Z7" s="21">
        <v>-1.2448316783452369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-3654300</v>
      </c>
      <c r="F9" s="20">
        <v>-3654300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-913575</v>
      </c>
      <c r="Y9" s="20">
        <v>913575</v>
      </c>
      <c r="Z9" s="21">
        <v>-100</v>
      </c>
      <c r="AA9" s="22">
        <v>-3654300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67559</v>
      </c>
      <c r="X11" s="20"/>
      <c r="Y11" s="20">
        <v>67559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-20499480</v>
      </c>
      <c r="F14" s="20">
        <v>-20499480</v>
      </c>
      <c r="G14" s="20">
        <v>-98260</v>
      </c>
      <c r="H14" s="20">
        <v>-78700</v>
      </c>
      <c r="I14" s="20">
        <v>-527</v>
      </c>
      <c r="J14" s="20">
        <v>-177487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-177487</v>
      </c>
      <c r="X14" s="20">
        <v>-5124870</v>
      </c>
      <c r="Y14" s="20">
        <v>4947383</v>
      </c>
      <c r="Z14" s="21">
        <v>-96.536751176127396</v>
      </c>
      <c r="AA14" s="22">
        <v>-20499480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-18110228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1382291</v>
      </c>
      <c r="X17" s="28">
        <f t="shared" si="0"/>
        <v>-4527558</v>
      </c>
      <c r="Y17" s="28">
        <f t="shared" si="0"/>
        <v>5909849</v>
      </c>
      <c r="Z17" s="29">
        <f>+IF(X17&lt;&gt;0,+(Y17/X17)*100,0)</f>
        <v>-130.53060833235045</v>
      </c>
      <c r="AA17" s="30">
        <f>SUM(AA6:AA16)</f>
        <v>-18110228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-18110228</v>
      </c>
      <c r="F38" s="2">
        <f t="shared" si="3"/>
        <v>-18110228</v>
      </c>
      <c r="G38" s="2">
        <f t="shared" si="3"/>
        <v>540296</v>
      </c>
      <c r="H38" s="2">
        <f t="shared" si="3"/>
        <v>475679</v>
      </c>
      <c r="I38" s="2">
        <f t="shared" si="3"/>
        <v>366316</v>
      </c>
      <c r="J38" s="2">
        <f t="shared" si="3"/>
        <v>1382291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1382291</v>
      </c>
      <c r="X38" s="2">
        <f t="shared" si="3"/>
        <v>-4527558</v>
      </c>
      <c r="Y38" s="2">
        <f t="shared" si="3"/>
        <v>5909849</v>
      </c>
      <c r="Z38" s="34">
        <f>+IF(X38&lt;&gt;0,+(Y38/X38)*100,0)</f>
        <v>-130.53060833235045</v>
      </c>
      <c r="AA38" s="35">
        <f>+AA17+AA27+AA36</f>
        <v>-18110228</v>
      </c>
    </row>
    <row r="39" spans="1:27" x14ac:dyDescent="0.25">
      <c r="A39" s="23" t="s">
        <v>60</v>
      </c>
      <c r="B39" s="17"/>
      <c r="C39" s="32"/>
      <c r="D39" s="32"/>
      <c r="E39" s="33">
        <v>1493141</v>
      </c>
      <c r="F39" s="2">
        <v>1493141</v>
      </c>
      <c r="G39" s="2">
        <v>2667538</v>
      </c>
      <c r="H39" s="2">
        <f>+G40+H60</f>
        <v>3207834</v>
      </c>
      <c r="I39" s="2">
        <f>+H40+I60</f>
        <v>3683513</v>
      </c>
      <c r="J39" s="2">
        <f>+G39</f>
        <v>2667538</v>
      </c>
      <c r="K39" s="2">
        <f>+I40+K60</f>
        <v>4049829</v>
      </c>
      <c r="L39" s="2">
        <f>+K40+L60</f>
        <v>4049829</v>
      </c>
      <c r="M39" s="2">
        <f>+L40+M60</f>
        <v>4049829</v>
      </c>
      <c r="N39" s="2">
        <f>+K39</f>
        <v>4049829</v>
      </c>
      <c r="O39" s="2">
        <f>+M40+O60</f>
        <v>4049829</v>
      </c>
      <c r="P39" s="2">
        <f>+O40+P60</f>
        <v>4049829</v>
      </c>
      <c r="Q39" s="2">
        <f>+P40+Q60</f>
        <v>4049829</v>
      </c>
      <c r="R39" s="2">
        <f>+O39</f>
        <v>4049829</v>
      </c>
      <c r="S39" s="2">
        <f>+Q40+S60</f>
        <v>4049829</v>
      </c>
      <c r="T39" s="2">
        <f>+S40+T60</f>
        <v>4049829</v>
      </c>
      <c r="U39" s="2">
        <f>+T40+U60</f>
        <v>4049829</v>
      </c>
      <c r="V39" s="2">
        <f>+S39</f>
        <v>4049829</v>
      </c>
      <c r="W39" s="2">
        <f>+G39</f>
        <v>2667538</v>
      </c>
      <c r="X39" s="2">
        <v>1493141</v>
      </c>
      <c r="Y39" s="2">
        <f>+W39-X39</f>
        <v>1174397</v>
      </c>
      <c r="Z39" s="34">
        <f>+IF(X39&lt;&gt;0,+(Y39/X39)*100,0)</f>
        <v>78.652786307522192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-16617087</v>
      </c>
      <c r="F40" s="45">
        <f t="shared" si="4"/>
        <v>-16617087</v>
      </c>
      <c r="G40" s="45">
        <f t="shared" si="4"/>
        <v>3207834</v>
      </c>
      <c r="H40" s="45">
        <f t="shared" si="4"/>
        <v>3683513</v>
      </c>
      <c r="I40" s="45">
        <f t="shared" si="4"/>
        <v>4049829</v>
      </c>
      <c r="J40" s="45">
        <f>+I40</f>
        <v>4049829</v>
      </c>
      <c r="K40" s="45">
        <f t="shared" si="4"/>
        <v>4049829</v>
      </c>
      <c r="L40" s="45">
        <f t="shared" si="4"/>
        <v>4049829</v>
      </c>
      <c r="M40" s="45">
        <f t="shared" si="4"/>
        <v>4049829</v>
      </c>
      <c r="N40" s="45">
        <f>+M40</f>
        <v>4049829</v>
      </c>
      <c r="O40" s="45">
        <f t="shared" si="4"/>
        <v>4049829</v>
      </c>
      <c r="P40" s="45">
        <f t="shared" si="4"/>
        <v>4049829</v>
      </c>
      <c r="Q40" s="45">
        <f t="shared" si="4"/>
        <v>4049829</v>
      </c>
      <c r="R40" s="45">
        <f>+Q40</f>
        <v>4049829</v>
      </c>
      <c r="S40" s="45">
        <f t="shared" si="4"/>
        <v>4049829</v>
      </c>
      <c r="T40" s="45">
        <f t="shared" si="4"/>
        <v>4049829</v>
      </c>
      <c r="U40" s="45">
        <f t="shared" si="4"/>
        <v>4049829</v>
      </c>
      <c r="V40" s="45">
        <f>+U40</f>
        <v>4049829</v>
      </c>
      <c r="W40" s="45">
        <f>+V40</f>
        <v>4049829</v>
      </c>
      <c r="X40" s="45">
        <f t="shared" si="4"/>
        <v>-3034417</v>
      </c>
      <c r="Y40" s="45">
        <f t="shared" si="4"/>
        <v>7084246</v>
      </c>
      <c r="Z40" s="46">
        <f>+IF(X40&lt;&gt;0,+(Y40/X40)*100,0)</f>
        <v>-233.46316607111021</v>
      </c>
      <c r="AA40" s="47">
        <f t="shared" si="4"/>
        <v>-16617087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5786896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1446723</v>
      </c>
      <c r="Y7" s="20">
        <v>-1446723</v>
      </c>
      <c r="Z7" s="21">
        <v>-100</v>
      </c>
      <c r="AA7" s="22">
        <v>5786896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-13688507</v>
      </c>
      <c r="F14" s="20">
        <v>-13688507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-3422130</v>
      </c>
      <c r="Y14" s="20">
        <v>3422130</v>
      </c>
      <c r="Z14" s="21">
        <v>-100</v>
      </c>
      <c r="AA14" s="22">
        <v>-13688507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-7901611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-1975407</v>
      </c>
      <c r="Y17" s="28">
        <f t="shared" si="0"/>
        <v>1975407</v>
      </c>
      <c r="Z17" s="29">
        <f>+IF(X17&lt;&gt;0,+(Y17/X17)*100,0)</f>
        <v>-100</v>
      </c>
      <c r="AA17" s="30">
        <f>SUM(AA6:AA16)</f>
        <v>-7901611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-7901611</v>
      </c>
      <c r="F38" s="2">
        <f t="shared" si="3"/>
        <v>-7901611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-1975407</v>
      </c>
      <c r="Y38" s="2">
        <f t="shared" si="3"/>
        <v>1975407</v>
      </c>
      <c r="Z38" s="34">
        <f>+IF(X38&lt;&gt;0,+(Y38/X38)*100,0)</f>
        <v>-100</v>
      </c>
      <c r="AA38" s="35">
        <f>+AA17+AA27+AA36</f>
        <v>-7901611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-7901611</v>
      </c>
      <c r="F40" s="45">
        <f t="shared" si="4"/>
        <v>-7901611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-1975407</v>
      </c>
      <c r="Y40" s="45">
        <f t="shared" si="4"/>
        <v>1975407</v>
      </c>
      <c r="Z40" s="46">
        <f>+IF(X40&lt;&gt;0,+(Y40/X40)*100,0)</f>
        <v>-100</v>
      </c>
      <c r="AA40" s="47">
        <f t="shared" si="4"/>
        <v>-7901611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-13906981</v>
      </c>
      <c r="F26" s="20">
        <v>-13906981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-3476745</v>
      </c>
      <c r="Y26" s="20">
        <v>3476745</v>
      </c>
      <c r="Z26" s="21">
        <v>-100</v>
      </c>
      <c r="AA26" s="22">
        <v>-13906981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-13906981</v>
      </c>
      <c r="F27" s="28">
        <f t="shared" si="1"/>
        <v>-13906981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-3476745</v>
      </c>
      <c r="Y27" s="28">
        <f t="shared" si="1"/>
        <v>3476745</v>
      </c>
      <c r="Z27" s="29">
        <f>+IF(X27&lt;&gt;0,+(Y27/X27)*100,0)</f>
        <v>-100</v>
      </c>
      <c r="AA27" s="30">
        <f>SUM(AA21:AA26)</f>
        <v>-13906981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-13906981</v>
      </c>
      <c r="F38" s="2">
        <f t="shared" si="3"/>
        <v>-13906981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-3476745</v>
      </c>
      <c r="Y38" s="2">
        <f t="shared" si="3"/>
        <v>3476745</v>
      </c>
      <c r="Z38" s="34">
        <f>+IF(X38&lt;&gt;0,+(Y38/X38)*100,0)</f>
        <v>-100</v>
      </c>
      <c r="AA38" s="35">
        <f>+AA17+AA27+AA36</f>
        <v>-13906981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-13906981</v>
      </c>
      <c r="F40" s="45">
        <f t="shared" si="4"/>
        <v>-13906981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-3476745</v>
      </c>
      <c r="Y40" s="45">
        <f t="shared" si="4"/>
        <v>3476745</v>
      </c>
      <c r="Z40" s="46">
        <f>+IF(X40&lt;&gt;0,+(Y40/X40)*100,0)</f>
        <v>-100</v>
      </c>
      <c r="AA40" s="47">
        <f t="shared" si="4"/>
        <v>-13906981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53441188</v>
      </c>
      <c r="G7" s="20">
        <v>4115169</v>
      </c>
      <c r="H7" s="20">
        <v>4327893</v>
      </c>
      <c r="I7" s="20">
        <v>4390929</v>
      </c>
      <c r="J7" s="20">
        <v>12833991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12833991</v>
      </c>
      <c r="X7" s="20">
        <v>21219867</v>
      </c>
      <c r="Y7" s="20">
        <v>-8385876</v>
      </c>
      <c r="Z7" s="21">
        <v>-39.518984732562181</v>
      </c>
      <c r="AA7" s="22">
        <v>53441188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509575</v>
      </c>
      <c r="D11" s="18"/>
      <c r="E11" s="19">
        <v>19244834</v>
      </c>
      <c r="F11" s="20">
        <v>19244834</v>
      </c>
      <c r="G11" s="20">
        <v>23339</v>
      </c>
      <c r="H11" s="20">
        <v>48876</v>
      </c>
      <c r="I11" s="20">
        <v>41537</v>
      </c>
      <c r="J11" s="20">
        <v>113752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113752</v>
      </c>
      <c r="X11" s="20">
        <v>4811208</v>
      </c>
      <c r="Y11" s="20">
        <v>-4697456</v>
      </c>
      <c r="Z11" s="21">
        <v>-97.635687336735387</v>
      </c>
      <c r="AA11" s="22">
        <v>19244834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-59265460</v>
      </c>
      <c r="F14" s="20">
        <v>-59265460</v>
      </c>
      <c r="G14" s="20"/>
      <c r="H14" s="20">
        <v>-1150261</v>
      </c>
      <c r="I14" s="20">
        <v>-1872999</v>
      </c>
      <c r="J14" s="20">
        <v>-3023260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-3023260</v>
      </c>
      <c r="X14" s="20">
        <v>-13271795</v>
      </c>
      <c r="Y14" s="20">
        <v>10248535</v>
      </c>
      <c r="Z14" s="21">
        <v>-77.220413666727069</v>
      </c>
      <c r="AA14" s="22">
        <v>-59265460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13420562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9924483</v>
      </c>
      <c r="X17" s="28">
        <f t="shared" si="0"/>
        <v>12759280</v>
      </c>
      <c r="Y17" s="28">
        <f t="shared" si="0"/>
        <v>-2834797</v>
      </c>
      <c r="Z17" s="29">
        <f>+IF(X17&lt;&gt;0,+(Y17/X17)*100,0)</f>
        <v>-22.217531083258617</v>
      </c>
      <c r="AA17" s="30">
        <f>SUM(AA6:AA16)</f>
        <v>13420562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7347211</v>
      </c>
      <c r="D38" s="32">
        <f>+D17+D27+D36</f>
        <v>0</v>
      </c>
      <c r="E38" s="33">
        <f t="shared" si="3"/>
        <v>13420562</v>
      </c>
      <c r="F38" s="2">
        <f t="shared" si="3"/>
        <v>13420562</v>
      </c>
      <c r="G38" s="2">
        <f t="shared" si="3"/>
        <v>4138508</v>
      </c>
      <c r="H38" s="2">
        <f t="shared" si="3"/>
        <v>3226508</v>
      </c>
      <c r="I38" s="2">
        <f t="shared" si="3"/>
        <v>2559467</v>
      </c>
      <c r="J38" s="2">
        <f t="shared" si="3"/>
        <v>9924483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9924483</v>
      </c>
      <c r="X38" s="2">
        <f t="shared" si="3"/>
        <v>12759280</v>
      </c>
      <c r="Y38" s="2">
        <f t="shared" si="3"/>
        <v>-2834797</v>
      </c>
      <c r="Z38" s="34">
        <f>+IF(X38&lt;&gt;0,+(Y38/X38)*100,0)</f>
        <v>-22.217531083258617</v>
      </c>
      <c r="AA38" s="35">
        <f>+AA17+AA27+AA36</f>
        <v>13420562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4138508</v>
      </c>
      <c r="I39" s="2">
        <f>+H40+I60</f>
        <v>7365016</v>
      </c>
      <c r="J39" s="2">
        <f>+G39</f>
        <v>0</v>
      </c>
      <c r="K39" s="2">
        <f>+I40+K60</f>
        <v>9924483</v>
      </c>
      <c r="L39" s="2">
        <f>+K40+L60</f>
        <v>9924483</v>
      </c>
      <c r="M39" s="2">
        <f>+L40+M60</f>
        <v>9924483</v>
      </c>
      <c r="N39" s="2">
        <f>+K39</f>
        <v>9924483</v>
      </c>
      <c r="O39" s="2">
        <f>+M40+O60</f>
        <v>9924483</v>
      </c>
      <c r="P39" s="2">
        <f>+O40+P60</f>
        <v>9924483</v>
      </c>
      <c r="Q39" s="2">
        <f>+P40+Q60</f>
        <v>9924483</v>
      </c>
      <c r="R39" s="2">
        <f>+O39</f>
        <v>9924483</v>
      </c>
      <c r="S39" s="2">
        <f>+Q40+S60</f>
        <v>9924483</v>
      </c>
      <c r="T39" s="2">
        <f>+S40+T60</f>
        <v>9924483</v>
      </c>
      <c r="U39" s="2">
        <f>+T40+U60</f>
        <v>9924483</v>
      </c>
      <c r="V39" s="2">
        <f>+S39</f>
        <v>9924483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7347211</v>
      </c>
      <c r="D40" s="43">
        <f t="shared" ref="D40:AA40" si="4">+D38+D39</f>
        <v>0</v>
      </c>
      <c r="E40" s="44">
        <f t="shared" si="4"/>
        <v>13420562</v>
      </c>
      <c r="F40" s="45">
        <f t="shared" si="4"/>
        <v>13420562</v>
      </c>
      <c r="G40" s="45">
        <f t="shared" si="4"/>
        <v>4138508</v>
      </c>
      <c r="H40" s="45">
        <f t="shared" si="4"/>
        <v>7365016</v>
      </c>
      <c r="I40" s="45">
        <f t="shared" si="4"/>
        <v>9924483</v>
      </c>
      <c r="J40" s="45">
        <f>+I40</f>
        <v>9924483</v>
      </c>
      <c r="K40" s="45">
        <f t="shared" si="4"/>
        <v>9924483</v>
      </c>
      <c r="L40" s="45">
        <f t="shared" si="4"/>
        <v>9924483</v>
      </c>
      <c r="M40" s="45">
        <f t="shared" si="4"/>
        <v>9924483</v>
      </c>
      <c r="N40" s="45">
        <f>+M40</f>
        <v>9924483</v>
      </c>
      <c r="O40" s="45">
        <f t="shared" si="4"/>
        <v>9924483</v>
      </c>
      <c r="P40" s="45">
        <f t="shared" si="4"/>
        <v>9924483</v>
      </c>
      <c r="Q40" s="45">
        <f t="shared" si="4"/>
        <v>9924483</v>
      </c>
      <c r="R40" s="45">
        <f>+Q40</f>
        <v>9924483</v>
      </c>
      <c r="S40" s="45">
        <f t="shared" si="4"/>
        <v>9924483</v>
      </c>
      <c r="T40" s="45">
        <f t="shared" si="4"/>
        <v>9924483</v>
      </c>
      <c r="U40" s="45">
        <f t="shared" si="4"/>
        <v>9924483</v>
      </c>
      <c r="V40" s="45">
        <f>+U40</f>
        <v>9924483</v>
      </c>
      <c r="W40" s="45">
        <f>+V40</f>
        <v>9924483</v>
      </c>
      <c r="X40" s="45">
        <f t="shared" si="4"/>
        <v>12759280</v>
      </c>
      <c r="Y40" s="45">
        <f t="shared" si="4"/>
        <v>-2834797</v>
      </c>
      <c r="Z40" s="46">
        <f>+IF(X40&lt;&gt;0,+(Y40/X40)*100,0)</f>
        <v>-22.217531083258617</v>
      </c>
      <c r="AA40" s="47">
        <f t="shared" si="4"/>
        <v>13420562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88279631</v>
      </c>
      <c r="D7" s="18"/>
      <c r="E7" s="19">
        <v>349221686</v>
      </c>
      <c r="F7" s="20">
        <v>349221686</v>
      </c>
      <c r="G7" s="20">
        <v>9265491</v>
      </c>
      <c r="H7" s="20">
        <v>8368448</v>
      </c>
      <c r="I7" s="20">
        <v>8246090</v>
      </c>
      <c r="J7" s="20">
        <v>25880029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25880029</v>
      </c>
      <c r="X7" s="20">
        <v>96459655</v>
      </c>
      <c r="Y7" s="20">
        <v>-70579626</v>
      </c>
      <c r="Z7" s="21">
        <v>-73.170099975995143</v>
      </c>
      <c r="AA7" s="22">
        <v>349221686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4926904</v>
      </c>
      <c r="F8" s="20">
        <v>4926904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1231722</v>
      </c>
      <c r="Y8" s="20">
        <v>-1231722</v>
      </c>
      <c r="Z8" s="21">
        <v>-100</v>
      </c>
      <c r="AA8" s="22">
        <v>4926904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199050451</v>
      </c>
      <c r="F9" s="20">
        <v>199050451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51000301</v>
      </c>
      <c r="Y9" s="20">
        <v>-51000301</v>
      </c>
      <c r="Z9" s="21">
        <v>-100</v>
      </c>
      <c r="AA9" s="22">
        <v>199050451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529219</v>
      </c>
      <c r="D11" s="18"/>
      <c r="E11" s="19">
        <v>36365863</v>
      </c>
      <c r="F11" s="20">
        <v>36365863</v>
      </c>
      <c r="G11" s="20">
        <v>42651</v>
      </c>
      <c r="H11" s="20">
        <v>78144</v>
      </c>
      <c r="I11" s="20">
        <v>65366</v>
      </c>
      <c r="J11" s="20">
        <v>186161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186161</v>
      </c>
      <c r="X11" s="20">
        <v>8996629</v>
      </c>
      <c r="Y11" s="20">
        <v>-8810468</v>
      </c>
      <c r="Z11" s="21">
        <v>-97.930769402628471</v>
      </c>
      <c r="AA11" s="22">
        <v>36365863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-2297547</v>
      </c>
      <c r="D14" s="18"/>
      <c r="E14" s="19">
        <v>-404517131</v>
      </c>
      <c r="F14" s="20">
        <v>-404517131</v>
      </c>
      <c r="G14" s="20">
        <v>-878927</v>
      </c>
      <c r="H14" s="20">
        <v>-1224302</v>
      </c>
      <c r="I14" s="20">
        <v>-2187739</v>
      </c>
      <c r="J14" s="20">
        <v>-4290968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-4290968</v>
      </c>
      <c r="X14" s="20">
        <v>-99336890</v>
      </c>
      <c r="Y14" s="20">
        <v>95045922</v>
      </c>
      <c r="Z14" s="21">
        <v>-95.680388222341165</v>
      </c>
      <c r="AA14" s="22">
        <v>-404517131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-1251555</v>
      </c>
      <c r="Y16" s="20">
        <v>1251555</v>
      </c>
      <c r="Z16" s="21">
        <v>-100</v>
      </c>
      <c r="AA16" s="22">
        <v>-5006217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86511303</v>
      </c>
      <c r="D17" s="26">
        <f>SUM(D6:D16)</f>
        <v>0</v>
      </c>
      <c r="E17" s="27">
        <f t="shared" si="0"/>
        <v>180041556</v>
      </c>
      <c r="F17" s="28">
        <f t="shared" si="0"/>
        <v>180041556</v>
      </c>
      <c r="G17" s="28">
        <f t="shared" si="0"/>
        <v>8429355</v>
      </c>
      <c r="H17" s="28">
        <f t="shared" si="0"/>
        <v>7222290</v>
      </c>
      <c r="I17" s="28">
        <f t="shared" si="0"/>
        <v>6123717</v>
      </c>
      <c r="J17" s="28">
        <f t="shared" si="0"/>
        <v>21775362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21775362</v>
      </c>
      <c r="X17" s="28">
        <f t="shared" si="0"/>
        <v>57099862</v>
      </c>
      <c r="Y17" s="28">
        <f t="shared" si="0"/>
        <v>-35324500</v>
      </c>
      <c r="Z17" s="29">
        <f>+IF(X17&lt;&gt;0,+(Y17/X17)*100,0)</f>
        <v>-61.864422719620585</v>
      </c>
      <c r="AA17" s="30">
        <f>SUM(AA6:AA16)</f>
        <v>180041556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-43097940</v>
      </c>
      <c r="D26" s="18"/>
      <c r="E26" s="19">
        <v>-16384481</v>
      </c>
      <c r="F26" s="20">
        <v>-16384481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-4096116</v>
      </c>
      <c r="Y26" s="20">
        <v>4096116</v>
      </c>
      <c r="Z26" s="21">
        <v>-100</v>
      </c>
      <c r="AA26" s="22">
        <v>-16384481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-43097940</v>
      </c>
      <c r="D27" s="26">
        <f>SUM(D21:D26)</f>
        <v>0</v>
      </c>
      <c r="E27" s="27">
        <f t="shared" si="1"/>
        <v>-16384481</v>
      </c>
      <c r="F27" s="28">
        <f t="shared" si="1"/>
        <v>-16384481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-4096116</v>
      </c>
      <c r="Y27" s="28">
        <f t="shared" si="1"/>
        <v>4096116</v>
      </c>
      <c r="Z27" s="29">
        <f>+IF(X27&lt;&gt;0,+(Y27/X27)*100,0)</f>
        <v>-100</v>
      </c>
      <c r="AA27" s="30">
        <f>SUM(AA21:AA26)</f>
        <v>-16384481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43413363</v>
      </c>
      <c r="D38" s="32">
        <f>+D17+D27+D36</f>
        <v>0</v>
      </c>
      <c r="E38" s="33">
        <f t="shared" si="3"/>
        <v>163657075</v>
      </c>
      <c r="F38" s="2">
        <f t="shared" si="3"/>
        <v>163657075</v>
      </c>
      <c r="G38" s="2">
        <f t="shared" si="3"/>
        <v>8429355</v>
      </c>
      <c r="H38" s="2">
        <f t="shared" si="3"/>
        <v>7222290</v>
      </c>
      <c r="I38" s="2">
        <f t="shared" si="3"/>
        <v>6123717</v>
      </c>
      <c r="J38" s="2">
        <f t="shared" si="3"/>
        <v>21775362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21775362</v>
      </c>
      <c r="X38" s="2">
        <f t="shared" si="3"/>
        <v>53003746</v>
      </c>
      <c r="Y38" s="2">
        <f t="shared" si="3"/>
        <v>-31228384</v>
      </c>
      <c r="Z38" s="34">
        <f>+IF(X38&lt;&gt;0,+(Y38/X38)*100,0)</f>
        <v>-58.917315013923734</v>
      </c>
      <c r="AA38" s="35">
        <f>+AA17+AA27+AA36</f>
        <v>163657075</v>
      </c>
    </row>
    <row r="39" spans="1:27" x14ac:dyDescent="0.25">
      <c r="A39" s="23" t="s">
        <v>60</v>
      </c>
      <c r="B39" s="17"/>
      <c r="C39" s="32">
        <v>192921019</v>
      </c>
      <c r="D39" s="32"/>
      <c r="E39" s="33">
        <v>-3537651</v>
      </c>
      <c r="F39" s="2">
        <v>-3537651</v>
      </c>
      <c r="G39" s="2">
        <v>214575823</v>
      </c>
      <c r="H39" s="2">
        <f>+G40+H60</f>
        <v>223005178</v>
      </c>
      <c r="I39" s="2">
        <f>+H40+I60</f>
        <v>230227468</v>
      </c>
      <c r="J39" s="2">
        <f>+G39</f>
        <v>214575823</v>
      </c>
      <c r="K39" s="2">
        <f>+I40+K60</f>
        <v>236351185</v>
      </c>
      <c r="L39" s="2">
        <f>+K40+L60</f>
        <v>236351185</v>
      </c>
      <c r="M39" s="2">
        <f>+L40+M60</f>
        <v>236351185</v>
      </c>
      <c r="N39" s="2">
        <f>+K39</f>
        <v>236351185</v>
      </c>
      <c r="O39" s="2">
        <f>+M40+O60</f>
        <v>236351185</v>
      </c>
      <c r="P39" s="2">
        <f>+O40+P60</f>
        <v>236351185</v>
      </c>
      <c r="Q39" s="2">
        <f>+P40+Q60</f>
        <v>236351185</v>
      </c>
      <c r="R39" s="2">
        <f>+O39</f>
        <v>236351185</v>
      </c>
      <c r="S39" s="2">
        <f>+Q40+S60</f>
        <v>236351185</v>
      </c>
      <c r="T39" s="2">
        <f>+S40+T60</f>
        <v>236351185</v>
      </c>
      <c r="U39" s="2">
        <f>+T40+U60</f>
        <v>236351185</v>
      </c>
      <c r="V39" s="2">
        <f>+S39</f>
        <v>236351185</v>
      </c>
      <c r="W39" s="2">
        <f>+G39</f>
        <v>214575823</v>
      </c>
      <c r="X39" s="2">
        <v>-8556973</v>
      </c>
      <c r="Y39" s="2">
        <f>+W39-X39</f>
        <v>223132796</v>
      </c>
      <c r="Z39" s="34">
        <f>+IF(X39&lt;&gt;0,+(Y39/X39)*100,0)</f>
        <v>-2607.6136502943273</v>
      </c>
      <c r="AA39" s="35">
        <v>-3537651</v>
      </c>
    </row>
    <row r="40" spans="1:27" x14ac:dyDescent="0.25">
      <c r="A40" s="41" t="s">
        <v>62</v>
      </c>
      <c r="B40" s="42" t="s">
        <v>61</v>
      </c>
      <c r="C40" s="43">
        <f>+C38+C39</f>
        <v>236334382</v>
      </c>
      <c r="D40" s="43">
        <f t="shared" ref="D40:AA40" si="4">+D38+D39</f>
        <v>0</v>
      </c>
      <c r="E40" s="44">
        <f t="shared" si="4"/>
        <v>160119424</v>
      </c>
      <c r="F40" s="45">
        <f t="shared" si="4"/>
        <v>160119424</v>
      </c>
      <c r="G40" s="45">
        <f t="shared" si="4"/>
        <v>223005178</v>
      </c>
      <c r="H40" s="45">
        <f t="shared" si="4"/>
        <v>230227468</v>
      </c>
      <c r="I40" s="45">
        <f t="shared" si="4"/>
        <v>236351185</v>
      </c>
      <c r="J40" s="45">
        <f>+I40</f>
        <v>236351185</v>
      </c>
      <c r="K40" s="45">
        <f t="shared" si="4"/>
        <v>236351185</v>
      </c>
      <c r="L40" s="45">
        <f t="shared" si="4"/>
        <v>236351185</v>
      </c>
      <c r="M40" s="45">
        <f t="shared" si="4"/>
        <v>236351185</v>
      </c>
      <c r="N40" s="45">
        <f>+M40</f>
        <v>236351185</v>
      </c>
      <c r="O40" s="45">
        <f t="shared" si="4"/>
        <v>236351185</v>
      </c>
      <c r="P40" s="45">
        <f t="shared" si="4"/>
        <v>236351185</v>
      </c>
      <c r="Q40" s="45">
        <f t="shared" si="4"/>
        <v>236351185</v>
      </c>
      <c r="R40" s="45">
        <f>+Q40</f>
        <v>236351185</v>
      </c>
      <c r="S40" s="45">
        <f t="shared" si="4"/>
        <v>236351185</v>
      </c>
      <c r="T40" s="45">
        <f t="shared" si="4"/>
        <v>236351185</v>
      </c>
      <c r="U40" s="45">
        <f t="shared" si="4"/>
        <v>236351185</v>
      </c>
      <c r="V40" s="45">
        <f>+U40</f>
        <v>236351185</v>
      </c>
      <c r="W40" s="45">
        <f>+V40</f>
        <v>236351185</v>
      </c>
      <c r="X40" s="45">
        <f t="shared" si="4"/>
        <v>44446773</v>
      </c>
      <c r="Y40" s="45">
        <f t="shared" si="4"/>
        <v>191904412</v>
      </c>
      <c r="Z40" s="46">
        <f>+IF(X40&lt;&gt;0,+(Y40/X40)*100,0)</f>
        <v>431.76230589338849</v>
      </c>
      <c r="AA40" s="47">
        <f t="shared" si="4"/>
        <v>160119424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214575823</v>
      </c>
      <c r="J60">
        <v>214575823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1C303E-04EF-4955-BEF4-216D4A90462E}"/>
</file>

<file path=customXml/itemProps2.xml><?xml version="1.0" encoding="utf-8"?>
<ds:datastoreItem xmlns:ds="http://schemas.openxmlformats.org/officeDocument/2006/customXml" ds:itemID="{8DF2D365-7CC7-4CC1-97CE-AF1A6CBAD136}"/>
</file>

<file path=customXml/itemProps3.xml><?xml version="1.0" encoding="utf-8"?>
<ds:datastoreItem xmlns:ds="http://schemas.openxmlformats.org/officeDocument/2006/customXml" ds:itemID="{2F748B34-D2DB-4741-A40A-F3F182F991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2025-11-11T14:49:34Z</dcterms:created>
  <dcterms:modified xsi:type="dcterms:W3CDTF">2025-11-11T14:50:37Z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